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115"/>
  </bookViews>
  <sheets>
    <sheet name="Balance Sheet" sheetId="1" r:id="rId1"/>
  </sheets>
  <externalReferences>
    <externalReference r:id="rId2"/>
    <externalReference r:id="rId3"/>
    <externalReference r:id="rId4"/>
    <externalReference r:id="rId5"/>
  </externalReferences>
  <definedNames>
    <definedName name="NC_Counties">[1]County!$A$3:$A$102</definedName>
    <definedName name="PAY_LIST">#REF!</definedName>
    <definedName name="PreformedScour">#REF!</definedName>
    <definedName name="_xlnm.Print_Area" localSheetId="0">'Balance Sheet'!$A$1:$P$56</definedName>
    <definedName name="Rumble">#REF!</definedName>
    <definedName name="Sheet" localSheetId="0">#REF!</definedName>
    <definedName name="Sheet">#REF!</definedName>
    <definedName name="t">#REF!</definedName>
  </definedNames>
  <calcPr calcId="145621"/>
</workbook>
</file>

<file path=xl/calcChain.xml><?xml version="1.0" encoding="utf-8"?>
<calcChain xmlns="http://schemas.openxmlformats.org/spreadsheetml/2006/main">
  <c r="H41" i="1" l="1"/>
  <c r="C41" i="1"/>
  <c r="P40" i="1"/>
  <c r="P38" i="1"/>
  <c r="O38" i="1"/>
  <c r="C38" i="1"/>
  <c r="H37" i="1"/>
  <c r="C37" i="1"/>
  <c r="P36" i="1"/>
  <c r="H36" i="1"/>
  <c r="O33" i="1"/>
  <c r="M33" i="1"/>
  <c r="J33" i="1"/>
  <c r="I33" i="1"/>
  <c r="H33" i="1"/>
  <c r="G33" i="1"/>
  <c r="F33" i="1"/>
  <c r="E33" i="1"/>
  <c r="D33" i="1"/>
  <c r="O32" i="1"/>
  <c r="M32" i="1"/>
  <c r="J32" i="1"/>
  <c r="C32" i="1"/>
  <c r="O31" i="1"/>
  <c r="M31" i="1"/>
  <c r="J31" i="1"/>
  <c r="C31" i="1"/>
  <c r="O30" i="1"/>
  <c r="M30" i="1"/>
  <c r="J30" i="1"/>
  <c r="C30" i="1"/>
  <c r="O29" i="1"/>
  <c r="M29" i="1"/>
  <c r="J29" i="1"/>
  <c r="C29" i="1"/>
  <c r="O28" i="1"/>
  <c r="M28" i="1"/>
  <c r="J28" i="1"/>
  <c r="C28" i="1"/>
  <c r="C33" i="1" s="1"/>
  <c r="M26" i="1"/>
  <c r="I26" i="1"/>
  <c r="H26" i="1"/>
  <c r="G26" i="1"/>
  <c r="F26" i="1"/>
  <c r="E26" i="1"/>
  <c r="D26" i="1"/>
  <c r="O25" i="1"/>
  <c r="M25" i="1"/>
  <c r="J25" i="1"/>
  <c r="C25" i="1"/>
  <c r="O24" i="1"/>
  <c r="M24" i="1"/>
  <c r="J24" i="1"/>
  <c r="C24" i="1"/>
  <c r="O23" i="1"/>
  <c r="M23" i="1"/>
  <c r="J23" i="1"/>
  <c r="C23" i="1"/>
  <c r="O22" i="1"/>
  <c r="M22" i="1"/>
  <c r="J22" i="1"/>
  <c r="N22" i="1" s="1"/>
  <c r="P22" i="1" s="1"/>
  <c r="C22" i="1"/>
  <c r="O21" i="1"/>
  <c r="O26" i="1" s="1"/>
  <c r="M21" i="1"/>
  <c r="J21" i="1"/>
  <c r="C21" i="1"/>
  <c r="C26" i="1" s="1"/>
  <c r="O19" i="1"/>
  <c r="J19" i="1"/>
  <c r="I19" i="1"/>
  <c r="H19" i="1"/>
  <c r="G19" i="1"/>
  <c r="F19" i="1"/>
  <c r="E19" i="1"/>
  <c r="D19" i="1"/>
  <c r="O18" i="1"/>
  <c r="M18" i="1"/>
  <c r="J18" i="1"/>
  <c r="C18" i="1"/>
  <c r="O17" i="1"/>
  <c r="M17" i="1"/>
  <c r="J17" i="1"/>
  <c r="C17" i="1"/>
  <c r="O16" i="1"/>
  <c r="M16" i="1"/>
  <c r="J16" i="1"/>
  <c r="C16" i="1"/>
  <c r="O15" i="1"/>
  <c r="M15" i="1"/>
  <c r="J15" i="1"/>
  <c r="C15" i="1"/>
  <c r="O14" i="1"/>
  <c r="M14" i="1"/>
  <c r="M19" i="1" s="1"/>
  <c r="J14" i="1"/>
  <c r="C14" i="1"/>
  <c r="C19" i="1" s="1"/>
  <c r="I12" i="1"/>
  <c r="I35" i="1" s="1"/>
  <c r="H12" i="1"/>
  <c r="H35" i="1" s="1"/>
  <c r="H42" i="1" s="1"/>
  <c r="H46" i="1" s="1"/>
  <c r="G12" i="1"/>
  <c r="G35" i="1" s="1"/>
  <c r="G42" i="1" s="1"/>
  <c r="G46" i="1" s="1"/>
  <c r="F12" i="1"/>
  <c r="F35" i="1" s="1"/>
  <c r="F42" i="1" s="1"/>
  <c r="F46" i="1" s="1"/>
  <c r="E12" i="1"/>
  <c r="E35" i="1" s="1"/>
  <c r="E42" i="1" s="1"/>
  <c r="D12" i="1"/>
  <c r="D35" i="1" s="1"/>
  <c r="D42" i="1" s="1"/>
  <c r="D46" i="1" s="1"/>
  <c r="O11" i="1"/>
  <c r="M11" i="1"/>
  <c r="J11" i="1"/>
  <c r="C11" i="1"/>
  <c r="O10" i="1"/>
  <c r="M10" i="1"/>
  <c r="J10" i="1"/>
  <c r="C10" i="1"/>
  <c r="O9" i="1"/>
  <c r="M9" i="1"/>
  <c r="L9" i="1"/>
  <c r="J9" i="1"/>
  <c r="C9" i="1"/>
  <c r="O8" i="1"/>
  <c r="M8" i="1"/>
  <c r="L8" i="1"/>
  <c r="J8" i="1"/>
  <c r="C8" i="1"/>
  <c r="C12" i="1" s="1"/>
  <c r="C35" i="1" s="1"/>
  <c r="C42" i="1" s="1"/>
  <c r="O7" i="1"/>
  <c r="O12" i="1" s="1"/>
  <c r="M7" i="1"/>
  <c r="L7" i="1"/>
  <c r="J7" i="1"/>
  <c r="C7" i="1"/>
  <c r="K6" i="1"/>
  <c r="N23" i="1" s="1"/>
  <c r="P23" i="1" s="1"/>
  <c r="B59" i="1" l="1"/>
  <c r="C46" i="1"/>
  <c r="C48" i="1" s="1"/>
  <c r="J12" i="1"/>
  <c r="N7" i="1"/>
  <c r="N8" i="1"/>
  <c r="P8" i="1" s="1"/>
  <c r="N9" i="1"/>
  <c r="K15" i="1"/>
  <c r="L15" i="1" s="1"/>
  <c r="K17" i="1"/>
  <c r="L17" i="1" s="1"/>
  <c r="K24" i="1"/>
  <c r="L24" i="1" s="1"/>
  <c r="N10" i="1"/>
  <c r="P10" i="1" s="1"/>
  <c r="N11" i="1"/>
  <c r="J26" i="1"/>
  <c r="K21" i="1"/>
  <c r="K25" i="1"/>
  <c r="L25" i="1" s="1"/>
  <c r="K38" i="1"/>
  <c r="L38" i="1" s="1"/>
  <c r="K37" i="1"/>
  <c r="K11" i="1"/>
  <c r="L11" i="1" s="1"/>
  <c r="K10" i="1"/>
  <c r="K36" i="1"/>
  <c r="L36" i="1" s="1"/>
  <c r="M12" i="1"/>
  <c r="M35" i="1" s="1"/>
  <c r="P7" i="1"/>
  <c r="P9" i="1"/>
  <c r="P11" i="1"/>
  <c r="B60" i="1"/>
  <c r="E46" i="1"/>
  <c r="K14" i="1"/>
  <c r="K16" i="1"/>
  <c r="L16" i="1" s="1"/>
  <c r="K18" i="1"/>
  <c r="L18" i="1" s="1"/>
  <c r="K22" i="1"/>
  <c r="L22" i="1" s="1"/>
  <c r="N24" i="1"/>
  <c r="P24" i="1" s="1"/>
  <c r="O35" i="1"/>
  <c r="O42" i="1" s="1"/>
  <c r="O46" i="1" s="1"/>
  <c r="N21" i="1"/>
  <c r="K23" i="1"/>
  <c r="L23" i="1" s="1"/>
  <c r="N25" i="1"/>
  <c r="P25" i="1" s="1"/>
  <c r="K28" i="1"/>
  <c r="K29" i="1"/>
  <c r="L29" i="1" s="1"/>
  <c r="K30" i="1"/>
  <c r="L30" i="1" s="1"/>
  <c r="K31" i="1"/>
  <c r="L31" i="1" s="1"/>
  <c r="K32" i="1"/>
  <c r="L32" i="1" s="1"/>
  <c r="N14" i="1"/>
  <c r="N15" i="1"/>
  <c r="P15" i="1" s="1"/>
  <c r="N16" i="1"/>
  <c r="P16" i="1" s="1"/>
  <c r="N17" i="1"/>
  <c r="P17" i="1" s="1"/>
  <c r="N18" i="1"/>
  <c r="P18" i="1" s="1"/>
  <c r="N28" i="1"/>
  <c r="N29" i="1"/>
  <c r="P29" i="1" s="1"/>
  <c r="N30" i="1"/>
  <c r="P30" i="1" s="1"/>
  <c r="N31" i="1"/>
  <c r="P31" i="1" s="1"/>
  <c r="N32" i="1"/>
  <c r="P32" i="1" s="1"/>
  <c r="N19" i="1" l="1"/>
  <c r="P14" i="1"/>
  <c r="P19" i="1" s="1"/>
  <c r="N26" i="1"/>
  <c r="P21" i="1"/>
  <c r="P26" i="1" s="1"/>
  <c r="L10" i="1"/>
  <c r="K12" i="1"/>
  <c r="K33" i="1"/>
  <c r="L28" i="1"/>
  <c r="P12" i="1"/>
  <c r="P35" i="1" s="1"/>
  <c r="K26" i="1"/>
  <c r="L21" i="1"/>
  <c r="L26" i="1" s="1"/>
  <c r="K19" i="1"/>
  <c r="L14" i="1"/>
  <c r="L19" i="1" s="1"/>
  <c r="N12" i="1"/>
  <c r="N35" i="1" s="1"/>
  <c r="N33" i="1"/>
  <c r="P28" i="1"/>
  <c r="P33" i="1" s="1"/>
  <c r="J35" i="1"/>
  <c r="L35" i="1" l="1"/>
  <c r="K35" i="1"/>
  <c r="L37" i="1" l="1"/>
  <c r="M39" i="1"/>
  <c r="N37" i="1"/>
  <c r="P39" i="1" l="1"/>
  <c r="I39" i="1"/>
  <c r="I42" i="1" s="1"/>
  <c r="I46" i="1" s="1"/>
  <c r="L40" i="1"/>
  <c r="L41" i="1" s="1"/>
  <c r="L39" i="1"/>
  <c r="K40" i="1"/>
  <c r="K42" i="1" s="1"/>
  <c r="J39" i="1"/>
  <c r="J42" i="1" s="1"/>
  <c r="J46" i="1" s="1"/>
  <c r="M42" i="1"/>
  <c r="M46" i="1" s="1"/>
  <c r="P37" i="1"/>
  <c r="E59" i="1" l="1"/>
  <c r="K46" i="1"/>
  <c r="N41" i="1"/>
  <c r="L42" i="1"/>
  <c r="P41" i="1" l="1"/>
  <c r="P42" i="1" s="1"/>
  <c r="N42" i="1"/>
  <c r="N46" i="1" s="1"/>
  <c r="L46" i="1"/>
  <c r="L48" i="1" s="1"/>
  <c r="B61" i="1"/>
  <c r="B62" i="1" s="1"/>
  <c r="P46" i="1" l="1"/>
  <c r="E60" i="1"/>
  <c r="E62" i="1" s="1"/>
</calcChain>
</file>

<file path=xl/sharedStrings.xml><?xml version="1.0" encoding="utf-8"?>
<sst xmlns="http://schemas.openxmlformats.org/spreadsheetml/2006/main" count="71" uniqueCount="57">
  <si>
    <t>Volumes in Cubic Yards</t>
  </si>
  <si>
    <t>+</t>
  </si>
  <si>
    <t>%</t>
  </si>
  <si>
    <t>PROJECT:</t>
  </si>
  <si>
    <t>B-5114</t>
  </si>
  <si>
    <t>COUNTY:</t>
  </si>
  <si>
    <t>Randolph</t>
  </si>
  <si>
    <t>DATE:</t>
  </si>
  <si>
    <t>COMPILED BY:</t>
  </si>
  <si>
    <t>MRL</t>
  </si>
  <si>
    <r>
      <t>SHEET</t>
    </r>
    <r>
      <rPr>
        <u/>
        <sz val="11"/>
        <rFont val="Times New Roman"/>
        <family val="1"/>
      </rPr>
      <t xml:space="preserve"> 1</t>
    </r>
    <r>
      <rPr>
        <sz val="11"/>
        <rFont val="Times New Roman"/>
        <family val="1"/>
      </rPr>
      <t xml:space="preserve"> OF 1 SHEET</t>
    </r>
  </si>
  <si>
    <t>Custom Shrinkage Factor</t>
  </si>
  <si>
    <t>EXCAVATION</t>
  </si>
  <si>
    <t>EMBANKMENT</t>
  </si>
  <si>
    <t>WASTE</t>
  </si>
  <si>
    <t>STATION</t>
  </si>
  <si>
    <t>TOTAL</t>
  </si>
  <si>
    <t>ROCK</t>
  </si>
  <si>
    <t>UNDERCUT</t>
  </si>
  <si>
    <t>UNSUIT.</t>
  </si>
  <si>
    <t>SUITABLE</t>
  </si>
  <si>
    <t>EARTH</t>
  </si>
  <si>
    <t>EMBANK.</t>
  </si>
  <si>
    <t>BORROW</t>
  </si>
  <si>
    <t>UNCLASS.</t>
  </si>
  <si>
    <t>-L-   13+34.42</t>
  </si>
  <si>
    <t>18+79.61</t>
  </si>
  <si>
    <t>-RP1-   10+18.00</t>
  </si>
  <si>
    <t>11+46.00</t>
  </si>
  <si>
    <t>-RP1_EXT-   12+50.00</t>
  </si>
  <si>
    <t>17+00.00</t>
  </si>
  <si>
    <t>SUBTOTAL</t>
  </si>
  <si>
    <t>-L-    21+26.61</t>
  </si>
  <si>
    <t>28+20.00</t>
  </si>
  <si>
    <t>-RP2-   10+50.00</t>
  </si>
  <si>
    <t>12+05.00</t>
  </si>
  <si>
    <t>-Y4-   10+00.00</t>
  </si>
  <si>
    <t>34+00.00</t>
  </si>
  <si>
    <t>MATERIAL FOR SHOULDER CONSTRUCTION</t>
  </si>
  <si>
    <t>CONTINGENCY UNDERCUT</t>
  </si>
  <si>
    <t>WASTE IN LIEU OF BORROW</t>
  </si>
  <si>
    <t>PROJECT TOTAL</t>
  </si>
  <si>
    <t>EST. 5% TO REPLACE TOP SOIL ON BORROW PIT</t>
  </si>
  <si>
    <t>GRAND TOTAL</t>
  </si>
  <si>
    <t>SAY</t>
  </si>
  <si>
    <t>NOTE: EARTHWORK QUANTITIES ARE CALCULATED BY THE ROADWAY DESIGN UNIT.  THESE EARTHWORK QUANTITIES ARE BASED IN PART ON SUBSURFACE DATA PROVIDED BY THE GEOTECHNICAL ENGINEERING UNIT.</t>
  </si>
  <si>
    <t>PER GEOTECH RECOMMENDATION, ESTIMATED 500 CUBIC YARDS OF SHALLOW UNDERCUT TO BE USED IN THE DISCRETION OF THE RESIDENT ENGINEER.</t>
  </si>
  <si>
    <t>DDE = 75 CUBIC YARDS</t>
  </si>
  <si>
    <t>SELECT GRANULAR MATERIAL = 600 CUBIC YARDS</t>
  </si>
  <si>
    <t>CLASS IV SUBGRADE STAB. = 1,000 TONS</t>
  </si>
  <si>
    <t>BALANCE EARTHWORK CHECK</t>
  </si>
  <si>
    <t>TOTAL UNCL. EXC:</t>
  </si>
  <si>
    <t>EMB + %:</t>
  </si>
  <si>
    <t>UNDERCUT EXC:</t>
  </si>
  <si>
    <t>TOTAL WASTE:</t>
  </si>
  <si>
    <t>BORROW EXC: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</si>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</sst>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;;;"/>
    <numFmt numFmtId="165" formatCode="\+00%"/>
    <numFmt numFmtId="166" formatCode="#"/>
  </numFmts>
  <fonts count="19" x14ac:knownFonts="1">
    <font>
      <sz val="10"/>
      <name val="Arial"/>
    </font>
    <font>
      <sz val="10"/>
      <name val="Arial"/>
    </font>
    <font>
      <sz val="11"/>
      <name val="Times New Roman"/>
    </font>
    <font>
      <sz val="11"/>
      <name val="Times New Roman"/>
      <family val="1"/>
    </font>
    <font>
      <sz val="12"/>
      <name val="Times New Roman"/>
    </font>
    <font>
      <u/>
      <sz val="11"/>
      <name val="Times New Roman"/>
      <family val="1"/>
    </font>
    <font>
      <sz val="12"/>
      <color indexed="10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57"/>
      <name val="Times New Roman"/>
      <family val="1"/>
    </font>
    <font>
      <sz val="12"/>
      <color indexed="10"/>
      <name val="Times New Roman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Up"/>
    </fill>
    <fill>
      <patternFill patternType="solid">
        <fgColor indexed="50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double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4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3" fillId="0" borderId="0"/>
    <xf numFmtId="0" fontId="18" fillId="0" borderId="0"/>
    <xf numFmtId="0" fontId="2" fillId="0" borderId="0"/>
    <xf numFmtId="0" fontId="18" fillId="0" borderId="0"/>
    <xf numFmtId="0" fontId="17" fillId="0" borderId="0"/>
  </cellStyleXfs>
  <cellXfs count="186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0" fontId="3" fillId="0" borderId="0" xfId="0" applyFont="1" applyAlignment="1">
      <alignment horizontal="right"/>
    </xf>
    <xf numFmtId="0" fontId="3" fillId="0" borderId="1" xfId="0" applyFont="1" applyBorder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Alignment="1" applyProtection="1">
      <alignment horizontal="left"/>
      <protection hidden="1"/>
    </xf>
    <xf numFmtId="0" fontId="4" fillId="0" borderId="1" xfId="0" applyFont="1" applyBorder="1" applyAlignment="1" applyProtection="1">
      <protection hidden="1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0" fontId="6" fillId="2" borderId="2" xfId="0" applyFont="1" applyFill="1" applyBorder="1" applyAlignment="1" applyProtection="1">
      <alignment horizontal="center" wrapText="1"/>
      <protection locked="0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0" borderId="5" xfId="0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/>
      <protection locked="0"/>
    </xf>
    <xf numFmtId="0" fontId="8" fillId="0" borderId="7" xfId="0" applyNumberFormat="1" applyFont="1" applyFill="1" applyBorder="1" applyAlignment="1" applyProtection="1">
      <alignment horizontal="center"/>
      <protection locked="0"/>
    </xf>
    <xf numFmtId="0" fontId="9" fillId="0" borderId="8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6" fillId="2" borderId="10" xfId="0" applyFont="1" applyFill="1" applyBorder="1" applyAlignment="1" applyProtection="1">
      <alignment horizontal="center" wrapText="1"/>
      <protection locked="0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3" xfId="0" applyFont="1" applyBorder="1" applyAlignment="1" applyProtection="1">
      <alignment horizontal="center"/>
      <protection hidden="1"/>
    </xf>
    <xf numFmtId="0" fontId="9" fillId="0" borderId="16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7" xfId="0" applyFont="1" applyBorder="1" applyAlignment="1" applyProtection="1">
      <alignment horizontal="center"/>
      <protection hidden="1"/>
    </xf>
    <xf numFmtId="0" fontId="9" fillId="0" borderId="13" xfId="0" applyFont="1" applyBorder="1" applyAlignment="1" applyProtection="1">
      <alignment horizontal="center"/>
      <protection hidden="1"/>
    </xf>
    <xf numFmtId="0" fontId="9" fillId="0" borderId="18" xfId="0" applyFont="1" applyBorder="1" applyAlignment="1" applyProtection="1">
      <alignment horizontal="center"/>
      <protection hidden="1"/>
    </xf>
    <xf numFmtId="0" fontId="9" fillId="0" borderId="14" xfId="0" applyFont="1" applyBorder="1" applyAlignment="1" applyProtection="1">
      <alignment horizontal="center"/>
      <protection hidden="1"/>
    </xf>
    <xf numFmtId="0" fontId="9" fillId="0" borderId="19" xfId="0" applyFont="1" applyBorder="1" applyAlignment="1" applyProtection="1">
      <alignment horizontal="center"/>
      <protection hidden="1"/>
    </xf>
    <xf numFmtId="0" fontId="6" fillId="2" borderId="20" xfId="0" applyFont="1" applyFill="1" applyBorder="1" applyAlignment="1" applyProtection="1">
      <alignment horizontal="center" wrapText="1"/>
      <protection locked="0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9" fillId="0" borderId="23" xfId="0" applyFont="1" applyBorder="1" applyAlignment="1" applyProtection="1">
      <alignment horizontal="center"/>
      <protection hidden="1"/>
    </xf>
    <xf numFmtId="0" fontId="7" fillId="0" borderId="26" xfId="0" applyFont="1" applyBorder="1" applyAlignment="1">
      <alignment horizontal="center"/>
    </xf>
    <xf numFmtId="165" fontId="10" fillId="0" borderId="25" xfId="0" applyNumberFormat="1" applyFont="1" applyBorder="1" applyAlignment="1" applyProtection="1">
      <alignment horizontal="center"/>
      <protection hidden="1"/>
    </xf>
    <xf numFmtId="0" fontId="9" fillId="0" borderId="27" xfId="0" applyFont="1" applyBorder="1" applyAlignment="1" applyProtection="1">
      <alignment horizontal="center"/>
      <protection hidden="1"/>
    </xf>
    <xf numFmtId="0" fontId="9" fillId="0" borderId="28" xfId="0" applyFont="1" applyBorder="1" applyAlignment="1" applyProtection="1">
      <alignment horizontal="center"/>
      <protection hidden="1"/>
    </xf>
    <xf numFmtId="0" fontId="9" fillId="0" borderId="24" xfId="0" applyFont="1" applyBorder="1" applyAlignment="1" applyProtection="1">
      <alignment horizontal="center"/>
      <protection hidden="1"/>
    </xf>
    <xf numFmtId="0" fontId="9" fillId="0" borderId="29" xfId="0" applyFont="1" applyBorder="1" applyAlignment="1" applyProtection="1">
      <alignment horizontal="center"/>
      <protection hidden="1"/>
    </xf>
    <xf numFmtId="9" fontId="11" fillId="0" borderId="20" xfId="0" applyNumberFormat="1" applyFont="1" applyFill="1" applyBorder="1" applyAlignment="1" applyProtection="1">
      <alignment horizontal="center"/>
      <protection locked="0"/>
    </xf>
    <xf numFmtId="0" fontId="12" fillId="0" borderId="30" xfId="0" quotePrefix="1" applyFont="1" applyBorder="1" applyAlignment="1" applyProtection="1">
      <alignment horizontal="center"/>
      <protection locked="0"/>
    </xf>
    <xf numFmtId="0" fontId="12" fillId="0" borderId="31" xfId="0" applyFont="1" applyBorder="1" applyAlignment="1" applyProtection="1">
      <alignment horizontal="center"/>
      <protection locked="0"/>
    </xf>
    <xf numFmtId="3" fontId="13" fillId="0" borderId="32" xfId="0" applyNumberFormat="1" applyFont="1" applyBorder="1" applyAlignment="1" applyProtection="1">
      <alignment horizontal="center"/>
      <protection hidden="1"/>
    </xf>
    <xf numFmtId="3" fontId="12" fillId="0" borderId="33" xfId="0" applyNumberFormat="1" applyFont="1" applyBorder="1" applyAlignment="1" applyProtection="1">
      <alignment horizontal="center"/>
      <protection locked="0"/>
    </xf>
    <xf numFmtId="3" fontId="12" fillId="0" borderId="34" xfId="0" applyNumberFormat="1" applyFont="1" applyBorder="1" applyAlignment="1" applyProtection="1">
      <alignment horizontal="center"/>
      <protection locked="0"/>
    </xf>
    <xf numFmtId="3" fontId="12" fillId="0" borderId="35" xfId="0" applyNumberFormat="1" applyFont="1" applyBorder="1" applyAlignment="1" applyProtection="1">
      <alignment horizontal="center"/>
      <protection locked="0"/>
    </xf>
    <xf numFmtId="3" fontId="13" fillId="0" borderId="36" xfId="0" applyNumberFormat="1" applyFont="1" applyBorder="1" applyAlignment="1" applyProtection="1">
      <alignment horizontal="center"/>
      <protection hidden="1"/>
    </xf>
    <xf numFmtId="3" fontId="13" fillId="0" borderId="37" xfId="0" applyNumberFormat="1" applyFont="1" applyBorder="1" applyAlignment="1" applyProtection="1">
      <alignment horizontal="center"/>
      <protection hidden="1"/>
    </xf>
    <xf numFmtId="3" fontId="13" fillId="0" borderId="38" xfId="0" applyNumberFormat="1" applyFont="1" applyBorder="1" applyAlignment="1" applyProtection="1">
      <alignment horizontal="center"/>
      <protection hidden="1"/>
    </xf>
    <xf numFmtId="3" fontId="13" fillId="0" borderId="35" xfId="0" applyNumberFormat="1" applyFont="1" applyBorder="1" applyAlignment="1" applyProtection="1">
      <alignment horizontal="center"/>
      <protection hidden="1"/>
    </xf>
    <xf numFmtId="3" fontId="13" fillId="0" borderId="39" xfId="0" applyNumberFormat="1" applyFont="1" applyBorder="1" applyAlignment="1" applyProtection="1">
      <alignment horizontal="center"/>
      <protection hidden="1"/>
    </xf>
    <xf numFmtId="3" fontId="13" fillId="0" borderId="40" xfId="0" applyNumberFormat="1" applyFont="1" applyBorder="1" applyAlignment="1" applyProtection="1">
      <alignment horizontal="center"/>
      <protection hidden="1"/>
    </xf>
    <xf numFmtId="3" fontId="13" fillId="0" borderId="41" xfId="0" applyNumberFormat="1" applyFont="1" applyBorder="1" applyAlignment="1" applyProtection="1">
      <alignment horizontal="center"/>
      <protection hidden="1"/>
    </xf>
    <xf numFmtId="0" fontId="12" fillId="0" borderId="0" xfId="0" applyFont="1"/>
    <xf numFmtId="9" fontId="11" fillId="0" borderId="0" xfId="0" applyNumberFormat="1" applyFont="1" applyFill="1" applyBorder="1" applyProtection="1">
      <protection locked="0"/>
    </xf>
    <xf numFmtId="0" fontId="12" fillId="0" borderId="42" xfId="0" quotePrefix="1" applyFont="1" applyBorder="1" applyAlignment="1" applyProtection="1">
      <alignment horizontal="center"/>
      <protection locked="0"/>
    </xf>
    <xf numFmtId="3" fontId="12" fillId="0" borderId="43" xfId="0" applyNumberFormat="1" applyFont="1" applyBorder="1" applyAlignment="1" applyProtection="1">
      <alignment horizontal="center"/>
      <protection locked="0"/>
    </xf>
    <xf numFmtId="3" fontId="12" fillId="0" borderId="44" xfId="0" applyNumberFormat="1" applyFont="1" applyBorder="1" applyAlignment="1" applyProtection="1">
      <alignment horizontal="center"/>
      <protection locked="0"/>
    </xf>
    <xf numFmtId="3" fontId="12" fillId="0" borderId="45" xfId="0" applyNumberFormat="1" applyFont="1" applyBorder="1" applyAlignment="1" applyProtection="1">
      <alignment horizontal="center"/>
      <protection locked="0"/>
    </xf>
    <xf numFmtId="3" fontId="13" fillId="0" borderId="45" xfId="0" applyNumberFormat="1" applyFont="1" applyBorder="1" applyAlignment="1" applyProtection="1">
      <alignment horizontal="center"/>
      <protection hidden="1"/>
    </xf>
    <xf numFmtId="3" fontId="13" fillId="0" borderId="46" xfId="0" applyNumberFormat="1" applyFont="1" applyBorder="1" applyAlignment="1" applyProtection="1">
      <alignment horizontal="center"/>
      <protection hidden="1"/>
    </xf>
    <xf numFmtId="3" fontId="13" fillId="0" borderId="47" xfId="0" applyNumberFormat="1" applyFont="1" applyBorder="1" applyAlignment="1" applyProtection="1">
      <alignment horizontal="center"/>
      <protection hidden="1"/>
    </xf>
    <xf numFmtId="0" fontId="12" fillId="0" borderId="42" xfId="0" applyFont="1" applyBorder="1" applyAlignment="1" applyProtection="1">
      <alignment horizontal="center"/>
      <protection locked="0"/>
    </xf>
    <xf numFmtId="9" fontId="4" fillId="0" borderId="0" xfId="0" applyNumberFormat="1" applyFont="1" applyBorder="1" applyProtection="1">
      <protection locked="0"/>
    </xf>
    <xf numFmtId="0" fontId="12" fillId="0" borderId="48" xfId="0" applyFont="1" applyBorder="1" applyAlignment="1" applyProtection="1">
      <alignment horizontal="center"/>
      <protection locked="0"/>
    </xf>
    <xf numFmtId="0" fontId="12" fillId="0" borderId="49" xfId="0" applyFont="1" applyBorder="1" applyAlignment="1" applyProtection="1">
      <alignment horizontal="center"/>
      <protection locked="0"/>
    </xf>
    <xf numFmtId="3" fontId="13" fillId="0" borderId="50" xfId="0" applyNumberFormat="1" applyFont="1" applyBorder="1" applyAlignment="1" applyProtection="1">
      <alignment horizontal="center"/>
      <protection hidden="1"/>
    </xf>
    <xf numFmtId="3" fontId="12" fillId="0" borderId="51" xfId="0" applyNumberFormat="1" applyFont="1" applyBorder="1" applyAlignment="1" applyProtection="1">
      <alignment horizontal="center"/>
      <protection locked="0"/>
    </xf>
    <xf numFmtId="3" fontId="12" fillId="0" borderId="49" xfId="0" applyNumberFormat="1" applyFont="1" applyBorder="1" applyAlignment="1" applyProtection="1">
      <alignment horizontal="center"/>
      <protection locked="0"/>
    </xf>
    <xf numFmtId="3" fontId="12" fillId="0" borderId="50" xfId="0" applyNumberFormat="1" applyFont="1" applyBorder="1" applyAlignment="1" applyProtection="1">
      <alignment horizontal="center"/>
      <protection locked="0"/>
    </xf>
    <xf numFmtId="3" fontId="13" fillId="0" borderId="52" xfId="0" applyNumberFormat="1" applyFont="1" applyBorder="1" applyAlignment="1" applyProtection="1">
      <alignment horizontal="center"/>
      <protection hidden="1"/>
    </xf>
    <xf numFmtId="3" fontId="13" fillId="0" borderId="49" xfId="0" applyNumberFormat="1" applyFont="1" applyBorder="1" applyAlignment="1" applyProtection="1">
      <alignment horizontal="center"/>
      <protection hidden="1"/>
    </xf>
    <xf numFmtId="3" fontId="13" fillId="0" borderId="53" xfId="0" applyNumberFormat="1" applyFont="1" applyBorder="1" applyAlignment="1" applyProtection="1">
      <alignment horizontal="center"/>
      <protection hidden="1"/>
    </xf>
    <xf numFmtId="3" fontId="13" fillId="0" borderId="54" xfId="0" applyNumberFormat="1" applyFont="1" applyBorder="1" applyAlignment="1" applyProtection="1">
      <alignment horizontal="center"/>
      <protection hidden="1"/>
    </xf>
    <xf numFmtId="3" fontId="13" fillId="0" borderId="51" xfId="0" applyNumberFormat="1" applyFont="1" applyBorder="1" applyAlignment="1" applyProtection="1">
      <alignment horizontal="center"/>
      <protection hidden="1"/>
    </xf>
    <xf numFmtId="3" fontId="13" fillId="0" borderId="55" xfId="0" applyNumberFormat="1" applyFont="1" applyBorder="1" applyAlignment="1" applyProtection="1">
      <alignment horizontal="center"/>
      <protection hidden="1"/>
    </xf>
    <xf numFmtId="0" fontId="12" fillId="0" borderId="56" xfId="0" applyFont="1" applyBorder="1" applyAlignment="1" applyProtection="1">
      <alignment horizontal="center"/>
      <protection locked="0"/>
    </xf>
    <xf numFmtId="0" fontId="9" fillId="0" borderId="15" xfId="0" applyFont="1" applyBorder="1" applyAlignment="1" applyProtection="1">
      <alignment horizontal="center"/>
      <protection hidden="1"/>
    </xf>
    <xf numFmtId="3" fontId="13" fillId="0" borderId="43" xfId="0" applyNumberFormat="1" applyFont="1" applyBorder="1" applyAlignment="1" applyProtection="1">
      <alignment horizontal="center"/>
      <protection hidden="1"/>
    </xf>
    <xf numFmtId="3" fontId="13" fillId="0" borderId="57" xfId="0" applyNumberFormat="1" applyFont="1" applyBorder="1" applyAlignment="1" applyProtection="1">
      <alignment horizontal="center"/>
      <protection hidden="1"/>
    </xf>
    <xf numFmtId="3" fontId="13" fillId="0" borderId="58" xfId="0" applyNumberFormat="1" applyFont="1" applyBorder="1" applyAlignment="1" applyProtection="1">
      <alignment horizontal="center"/>
      <protection hidden="1"/>
    </xf>
    <xf numFmtId="3" fontId="13" fillId="0" borderId="59" xfId="0" applyNumberFormat="1" applyFont="1" applyBorder="1" applyAlignment="1" applyProtection="1">
      <alignment horizontal="center"/>
      <protection hidden="1"/>
    </xf>
    <xf numFmtId="0" fontId="12" fillId="3" borderId="42" xfId="0" applyFont="1" applyFill="1" applyBorder="1" applyAlignment="1" applyProtection="1">
      <alignment horizontal="center"/>
      <protection locked="0"/>
    </xf>
    <xf numFmtId="0" fontId="12" fillId="3" borderId="31" xfId="0" applyFont="1" applyFill="1" applyBorder="1" applyAlignment="1" applyProtection="1">
      <alignment horizontal="center"/>
      <protection locked="0"/>
    </xf>
    <xf numFmtId="3" fontId="13" fillId="3" borderId="45" xfId="0" applyNumberFormat="1" applyFont="1" applyFill="1" applyBorder="1" applyAlignment="1" applyProtection="1">
      <alignment horizontal="center"/>
      <protection hidden="1"/>
    </xf>
    <xf numFmtId="3" fontId="12" fillId="3" borderId="43" xfId="0" applyNumberFormat="1" applyFont="1" applyFill="1" applyBorder="1" applyAlignment="1" applyProtection="1">
      <alignment horizontal="center"/>
      <protection locked="0"/>
    </xf>
    <xf numFmtId="3" fontId="12" fillId="3" borderId="44" xfId="0" applyNumberFormat="1" applyFont="1" applyFill="1" applyBorder="1" applyAlignment="1" applyProtection="1">
      <alignment horizontal="center"/>
      <protection locked="0"/>
    </xf>
    <xf numFmtId="3" fontId="12" fillId="3" borderId="36" xfId="0" applyNumberFormat="1" applyFont="1" applyFill="1" applyBorder="1" applyAlignment="1" applyProtection="1">
      <alignment horizontal="center"/>
      <protection locked="0"/>
    </xf>
    <xf numFmtId="3" fontId="13" fillId="3" borderId="37" xfId="0" applyNumberFormat="1" applyFont="1" applyFill="1" applyBorder="1" applyAlignment="1" applyProtection="1">
      <alignment horizontal="center"/>
      <protection hidden="1"/>
    </xf>
    <xf numFmtId="3" fontId="13" fillId="3" borderId="38" xfId="0" applyNumberFormat="1" applyFont="1" applyFill="1" applyBorder="1" applyAlignment="1" applyProtection="1">
      <alignment horizontal="center"/>
      <protection hidden="1"/>
    </xf>
    <xf numFmtId="3" fontId="13" fillId="3" borderId="46" xfId="0" applyNumberFormat="1" applyFont="1" applyFill="1" applyBorder="1" applyAlignment="1" applyProtection="1">
      <alignment horizontal="center"/>
      <protection hidden="1"/>
    </xf>
    <xf numFmtId="3" fontId="13" fillId="3" borderId="40" xfId="0" applyNumberFormat="1" applyFont="1" applyFill="1" applyBorder="1" applyAlignment="1" applyProtection="1">
      <alignment horizontal="center"/>
      <protection hidden="1"/>
    </xf>
    <xf numFmtId="3" fontId="13" fillId="3" borderId="47" xfId="0" applyNumberFormat="1" applyFont="1" applyFill="1" applyBorder="1" applyAlignment="1" applyProtection="1">
      <alignment horizontal="center"/>
      <protection hidden="1"/>
    </xf>
    <xf numFmtId="3" fontId="13" fillId="0" borderId="13" xfId="0" applyNumberFormat="1" applyFont="1" applyBorder="1" applyAlignment="1" applyProtection="1">
      <alignment horizontal="center"/>
      <protection hidden="1"/>
    </xf>
    <xf numFmtId="0" fontId="9" fillId="0" borderId="15" xfId="0" applyFont="1" applyBorder="1" applyAlignment="1" applyProtection="1">
      <alignment horizontal="center"/>
      <protection locked="0"/>
    </xf>
    <xf numFmtId="3" fontId="13" fillId="0" borderId="44" xfId="0" applyNumberFormat="1" applyFont="1" applyBorder="1" applyAlignment="1" applyProtection="1">
      <alignment horizontal="center"/>
      <protection hidden="1"/>
    </xf>
    <xf numFmtId="3" fontId="13" fillId="0" borderId="60" xfId="0" applyNumberFormat="1" applyFont="1" applyBorder="1" applyAlignment="1" applyProtection="1">
      <alignment horizontal="center"/>
      <protection hidden="1"/>
    </xf>
    <xf numFmtId="3" fontId="13" fillId="0" borderId="61" xfId="0" applyNumberFormat="1" applyFont="1" applyBorder="1" applyAlignment="1" applyProtection="1">
      <alignment horizontal="center"/>
      <protection hidden="1"/>
    </xf>
    <xf numFmtId="3" fontId="13" fillId="0" borderId="62" xfId="0" applyNumberFormat="1" applyFont="1" applyBorder="1" applyAlignment="1" applyProtection="1">
      <alignment horizontal="center"/>
      <protection hidden="1"/>
    </xf>
    <xf numFmtId="0" fontId="9" fillId="0" borderId="42" xfId="0" applyFont="1" applyBorder="1" applyAlignment="1" applyProtection="1">
      <alignment horizontal="center"/>
      <protection hidden="1"/>
    </xf>
    <xf numFmtId="0" fontId="6" fillId="0" borderId="37" xfId="0" applyFont="1" applyBorder="1" applyAlignment="1" applyProtection="1">
      <alignment horizontal="center"/>
      <protection hidden="1"/>
    </xf>
    <xf numFmtId="0" fontId="13" fillId="0" borderId="42" xfId="0" applyFont="1" applyBorder="1" applyAlignment="1" applyProtection="1">
      <alignment horizontal="left"/>
      <protection locked="0"/>
    </xf>
    <xf numFmtId="0" fontId="12" fillId="0" borderId="37" xfId="0" applyFont="1" applyBorder="1" applyAlignment="1" applyProtection="1">
      <alignment horizontal="center"/>
      <protection locked="0"/>
    </xf>
    <xf numFmtId="3" fontId="12" fillId="0" borderId="43" xfId="0" applyNumberFormat="1" applyFont="1" applyBorder="1" applyAlignment="1" applyProtection="1">
      <alignment horizontal="center"/>
      <protection hidden="1"/>
    </xf>
    <xf numFmtId="3" fontId="12" fillId="0" borderId="44" xfId="0" applyNumberFormat="1" applyFont="1" applyBorder="1" applyAlignment="1" applyProtection="1">
      <alignment horizontal="center"/>
      <protection hidden="1"/>
    </xf>
    <xf numFmtId="3" fontId="12" fillId="0" borderId="40" xfId="0" applyNumberFormat="1" applyFont="1" applyBorder="1" applyAlignment="1" applyProtection="1">
      <alignment horizontal="center"/>
      <protection hidden="1"/>
    </xf>
    <xf numFmtId="0" fontId="0" fillId="0" borderId="37" xfId="0" applyBorder="1" applyAlignment="1" applyProtection="1">
      <alignment horizontal="center"/>
      <protection locked="0"/>
    </xf>
    <xf numFmtId="3" fontId="12" fillId="0" borderId="37" xfId="0" applyNumberFormat="1" applyFont="1" applyBorder="1" applyAlignment="1" applyProtection="1">
      <alignment horizontal="center"/>
      <protection locked="0"/>
    </xf>
    <xf numFmtId="0" fontId="0" fillId="0" borderId="37" xfId="0" applyBorder="1" applyAlignment="1" applyProtection="1">
      <protection locked="0"/>
    </xf>
    <xf numFmtId="3" fontId="12" fillId="0" borderId="40" xfId="0" applyNumberFormat="1" applyFont="1" applyBorder="1" applyAlignment="1" applyProtection="1">
      <alignment horizontal="center"/>
      <protection locked="0"/>
    </xf>
    <xf numFmtId="3" fontId="12" fillId="0" borderId="37" xfId="0" applyNumberFormat="1" applyFont="1" applyBorder="1" applyAlignment="1" applyProtection="1">
      <alignment horizontal="center"/>
      <protection hidden="1"/>
    </xf>
    <xf numFmtId="0" fontId="12" fillId="0" borderId="42" xfId="0" quotePrefix="1" applyFont="1" applyBorder="1" applyAlignment="1" applyProtection="1">
      <alignment horizontal="left"/>
      <protection locked="0"/>
    </xf>
    <xf numFmtId="0" fontId="0" fillId="0" borderId="31" xfId="0" applyBorder="1" applyAlignment="1" applyProtection="1">
      <protection locked="0"/>
    </xf>
    <xf numFmtId="3" fontId="13" fillId="0" borderId="63" xfId="0" applyNumberFormat="1" applyFont="1" applyBorder="1" applyAlignment="1" applyProtection="1">
      <alignment horizontal="center"/>
      <protection hidden="1"/>
    </xf>
    <xf numFmtId="3" fontId="12" fillId="0" borderId="64" xfId="0" applyNumberFormat="1" applyFont="1" applyBorder="1" applyAlignment="1" applyProtection="1">
      <alignment horizontal="center"/>
      <protection hidden="1"/>
    </xf>
    <xf numFmtId="3" fontId="12" fillId="0" borderId="31" xfId="0" applyNumberFormat="1" applyFont="1" applyBorder="1" applyAlignment="1" applyProtection="1">
      <alignment horizontal="center"/>
      <protection hidden="1"/>
    </xf>
    <xf numFmtId="3" fontId="13" fillId="0" borderId="64" xfId="0" applyNumberFormat="1" applyFont="1" applyBorder="1" applyAlignment="1" applyProtection="1">
      <alignment horizontal="center"/>
      <protection hidden="1"/>
    </xf>
    <xf numFmtId="3" fontId="13" fillId="0" borderId="31" xfId="0" applyNumberFormat="1" applyFont="1" applyBorder="1" applyAlignment="1" applyProtection="1">
      <alignment horizontal="center"/>
      <protection hidden="1"/>
    </xf>
    <xf numFmtId="3" fontId="13" fillId="0" borderId="65" xfId="0" applyNumberFormat="1" applyFont="1" applyBorder="1" applyAlignment="1" applyProtection="1">
      <alignment horizontal="center"/>
      <protection hidden="1"/>
    </xf>
    <xf numFmtId="3" fontId="13" fillId="0" borderId="66" xfId="0" applyNumberFormat="1" applyFont="1" applyBorder="1" applyAlignment="1" applyProtection="1">
      <alignment horizontal="center"/>
      <protection hidden="1"/>
    </xf>
    <xf numFmtId="0" fontId="13" fillId="0" borderId="67" xfId="0" applyFont="1" applyBorder="1" applyAlignment="1" applyProtection="1">
      <alignment horizontal="left"/>
      <protection locked="0"/>
    </xf>
    <xf numFmtId="0" fontId="0" fillId="0" borderId="31" xfId="0" applyBorder="1" applyAlignment="1" applyProtection="1">
      <alignment horizontal="center"/>
      <protection locked="0"/>
    </xf>
    <xf numFmtId="0" fontId="9" fillId="0" borderId="68" xfId="0" applyFont="1" applyBorder="1" applyAlignment="1" applyProtection="1">
      <alignment horizontal="center"/>
      <protection locked="0"/>
    </xf>
    <xf numFmtId="0" fontId="6" fillId="0" borderId="61" xfId="0" applyFont="1" applyBorder="1" applyAlignment="1" applyProtection="1">
      <alignment horizontal="center"/>
      <protection locked="0"/>
    </xf>
    <xf numFmtId="3" fontId="13" fillId="0" borderId="69" xfId="0" applyNumberFormat="1" applyFont="1" applyBorder="1" applyAlignment="1" applyProtection="1">
      <alignment horizontal="center"/>
      <protection hidden="1"/>
    </xf>
    <xf numFmtId="49" fontId="12" fillId="0" borderId="42" xfId="0" applyNumberFormat="1" applyFont="1" applyBorder="1" applyAlignment="1" applyProtection="1">
      <alignment horizontal="center"/>
      <protection locked="0"/>
    </xf>
    <xf numFmtId="49" fontId="13" fillId="0" borderId="42" xfId="0" applyNumberFormat="1" applyFont="1" applyBorder="1" applyAlignment="1" applyProtection="1">
      <alignment horizontal="left"/>
      <protection locked="0"/>
    </xf>
    <xf numFmtId="0" fontId="0" fillId="0" borderId="37" xfId="0" applyBorder="1" applyAlignment="1" applyProtection="1">
      <alignment horizontal="center" wrapText="1"/>
      <protection locked="0"/>
    </xf>
    <xf numFmtId="0" fontId="0" fillId="0" borderId="48" xfId="0" applyBorder="1" applyAlignment="1" applyProtection="1">
      <alignment horizontal="center" wrapText="1"/>
      <protection locked="0"/>
    </xf>
    <xf numFmtId="0" fontId="0" fillId="0" borderId="49" xfId="0" applyBorder="1" applyAlignment="1" applyProtection="1">
      <alignment horizontal="center" wrapText="1"/>
      <protection locked="0"/>
    </xf>
    <xf numFmtId="3" fontId="12" fillId="0" borderId="51" xfId="0" applyNumberFormat="1" applyFont="1" applyBorder="1" applyAlignment="1" applyProtection="1">
      <alignment horizontal="center"/>
      <protection hidden="1"/>
    </xf>
    <xf numFmtId="3" fontId="12" fillId="0" borderId="49" xfId="0" applyNumberFormat="1" applyFont="1" applyBorder="1" applyAlignment="1" applyProtection="1">
      <alignment horizontal="center"/>
      <protection hidden="1"/>
    </xf>
    <xf numFmtId="0" fontId="9" fillId="0" borderId="56" xfId="0" applyFont="1" applyBorder="1" applyAlignment="1" applyProtection="1">
      <alignment horizontal="center"/>
      <protection hidden="1"/>
    </xf>
    <xf numFmtId="0" fontId="13" fillId="0" borderId="44" xfId="0" applyFont="1" applyBorder="1" applyAlignment="1" applyProtection="1">
      <alignment horizontal="center"/>
      <protection hidden="1"/>
    </xf>
    <xf numFmtId="0" fontId="7" fillId="0" borderId="42" xfId="1" applyFont="1" applyBorder="1" applyAlignment="1" applyProtection="1">
      <alignment horizontal="center"/>
      <protection locked="0"/>
    </xf>
    <xf numFmtId="0" fontId="4" fillId="0" borderId="37" xfId="1" applyBorder="1" applyAlignment="1" applyProtection="1">
      <alignment horizontal="center"/>
      <protection locked="0"/>
    </xf>
    <xf numFmtId="166" fontId="12" fillId="0" borderId="32" xfId="1" applyNumberFormat="1" applyFont="1" applyBorder="1" applyAlignment="1" applyProtection="1">
      <alignment horizontal="center"/>
      <protection locked="0"/>
    </xf>
    <xf numFmtId="3" fontId="12" fillId="0" borderId="40" xfId="1" applyNumberFormat="1" applyFont="1" applyBorder="1" applyAlignment="1" applyProtection="1">
      <alignment horizontal="center"/>
      <protection locked="0"/>
    </xf>
    <xf numFmtId="3" fontId="12" fillId="0" borderId="37" xfId="1" applyNumberFormat="1" applyFont="1" applyBorder="1" applyAlignment="1" applyProtection="1">
      <alignment horizontal="center"/>
      <protection locked="0"/>
    </xf>
    <xf numFmtId="3" fontId="12" fillId="0" borderId="32" xfId="1" applyNumberFormat="1" applyFont="1" applyBorder="1" applyAlignment="1" applyProtection="1">
      <alignment horizontal="center"/>
      <protection locked="0"/>
    </xf>
    <xf numFmtId="3" fontId="12" fillId="0" borderId="38" xfId="1" applyNumberFormat="1" applyFont="1" applyBorder="1" applyAlignment="1" applyProtection="1">
      <alignment horizontal="center"/>
      <protection locked="0"/>
    </xf>
    <xf numFmtId="3" fontId="12" fillId="0" borderId="32" xfId="0" applyNumberFormat="1" applyFont="1" applyBorder="1" applyAlignment="1" applyProtection="1">
      <alignment horizontal="center"/>
      <protection locked="0"/>
    </xf>
    <xf numFmtId="3" fontId="12" fillId="0" borderId="47" xfId="0" applyNumberFormat="1" applyFont="1" applyBorder="1" applyAlignment="1" applyProtection="1">
      <alignment horizontal="center"/>
      <protection locked="0"/>
    </xf>
    <xf numFmtId="3" fontId="7" fillId="0" borderId="32" xfId="1" applyNumberFormat="1" applyFont="1" applyBorder="1" applyAlignment="1" applyProtection="1">
      <alignment horizontal="center"/>
      <protection locked="0"/>
    </xf>
    <xf numFmtId="3" fontId="7" fillId="0" borderId="38" xfId="1" applyNumberFormat="1" applyFont="1" applyBorder="1" applyAlignment="1" applyProtection="1">
      <alignment horizontal="center"/>
      <protection locked="0"/>
    </xf>
    <xf numFmtId="0" fontId="12" fillId="0" borderId="42" xfId="0" applyFont="1" applyBorder="1" applyAlignment="1" applyProtection="1">
      <alignment horizontal="left"/>
      <protection locked="0"/>
    </xf>
    <xf numFmtId="3" fontId="12" fillId="0" borderId="38" xfId="0" applyNumberFormat="1" applyFont="1" applyBorder="1" applyAlignment="1" applyProtection="1">
      <alignment horizontal="center"/>
      <protection locked="0"/>
    </xf>
    <xf numFmtId="3" fontId="7" fillId="0" borderId="32" xfId="0" applyNumberFormat="1" applyFont="1" applyBorder="1" applyAlignment="1" applyProtection="1">
      <alignment horizontal="center"/>
      <protection locked="0"/>
    </xf>
    <xf numFmtId="3" fontId="7" fillId="0" borderId="38" xfId="0" applyNumberFormat="1" applyFont="1" applyBorder="1" applyAlignment="1" applyProtection="1">
      <alignment horizontal="center"/>
      <protection locked="0"/>
    </xf>
    <xf numFmtId="49" fontId="12" fillId="0" borderId="70" xfId="0" applyNumberFormat="1" applyFont="1" applyBorder="1" applyAlignment="1" applyProtection="1">
      <alignment horizontal="left"/>
      <protection locked="0"/>
    </xf>
    <xf numFmtId="0" fontId="12" fillId="0" borderId="71" xfId="0" applyFont="1" applyBorder="1" applyAlignment="1" applyProtection="1">
      <alignment horizontal="center"/>
      <protection locked="0"/>
    </xf>
    <xf numFmtId="3" fontId="12" fillId="0" borderId="72" xfId="0" applyNumberFormat="1" applyFont="1" applyBorder="1" applyAlignment="1" applyProtection="1">
      <alignment horizontal="center"/>
      <protection locked="0"/>
    </xf>
    <xf numFmtId="3" fontId="12" fillId="0" borderId="73" xfId="0" applyNumberFormat="1" applyFont="1" applyBorder="1" applyAlignment="1" applyProtection="1">
      <alignment horizontal="center"/>
      <protection locked="0"/>
    </xf>
    <xf numFmtId="3" fontId="12" fillId="0" borderId="71" xfId="0" applyNumberFormat="1" applyFont="1" applyBorder="1" applyAlignment="1" applyProtection="1">
      <alignment horizontal="center"/>
      <protection locked="0"/>
    </xf>
    <xf numFmtId="3" fontId="12" fillId="0" borderId="74" xfId="0" applyNumberFormat="1" applyFont="1" applyBorder="1" applyAlignment="1" applyProtection="1">
      <alignment horizontal="center"/>
      <protection locked="0"/>
    </xf>
    <xf numFmtId="3" fontId="12" fillId="0" borderId="75" xfId="0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Border="1" applyAlignment="1">
      <alignment horizontal="left"/>
    </xf>
    <xf numFmtId="0" fontId="14" fillId="0" borderId="0" xfId="0" applyFont="1" applyAlignment="1">
      <alignment wrapText="1"/>
    </xf>
    <xf numFmtId="0" fontId="0" fillId="0" borderId="0" xfId="0" applyBorder="1"/>
    <xf numFmtId="0" fontId="12" fillId="0" borderId="0" xfId="0" applyFont="1" applyBorder="1" applyAlignment="1" applyProtection="1">
      <alignment horizontal="left"/>
      <protection locked="0"/>
    </xf>
    <xf numFmtId="0" fontId="15" fillId="4" borderId="76" xfId="0" applyFont="1" applyFill="1" applyBorder="1" applyAlignment="1" applyProtection="1">
      <alignment horizontal="center"/>
      <protection hidden="1"/>
    </xf>
    <xf numFmtId="0" fontId="11" fillId="0" borderId="76" xfId="0" applyFont="1" applyBorder="1" applyAlignment="1" applyProtection="1">
      <alignment horizontal="right"/>
      <protection hidden="1"/>
    </xf>
    <xf numFmtId="3" fontId="11" fillId="0" borderId="77" xfId="0" applyNumberFormat="1" applyFont="1" applyBorder="1" applyAlignment="1" applyProtection="1">
      <alignment horizontal="center"/>
      <protection hidden="1"/>
    </xf>
    <xf numFmtId="0" fontId="11" fillId="0" borderId="78" xfId="0" applyFont="1" applyBorder="1" applyAlignment="1" applyProtection="1">
      <alignment horizontal="right"/>
      <protection hidden="1"/>
    </xf>
    <xf numFmtId="0" fontId="11" fillId="0" borderId="76" xfId="0" applyFont="1" applyBorder="1" applyAlignment="1" applyProtection="1">
      <alignment horizontal="right"/>
      <protection hidden="1"/>
    </xf>
    <xf numFmtId="3" fontId="11" fillId="0" borderId="76" xfId="0" applyNumberFormat="1" applyFont="1" applyBorder="1" applyAlignment="1" applyProtection="1">
      <alignment horizontal="center"/>
      <protection hidden="1"/>
    </xf>
    <xf numFmtId="0" fontId="11" fillId="0" borderId="76" xfId="0" applyFont="1" applyBorder="1" applyAlignment="1" applyProtection="1">
      <alignment horizontal="center"/>
      <protection hidden="1"/>
    </xf>
    <xf numFmtId="3" fontId="16" fillId="0" borderId="77" xfId="0" applyNumberFormat="1" applyFont="1" applyBorder="1" applyAlignment="1" applyProtection="1">
      <alignment horizontal="center"/>
      <protection hidden="1"/>
    </xf>
    <xf numFmtId="3" fontId="16" fillId="0" borderId="76" xfId="0" applyNumberFormat="1" applyFont="1" applyBorder="1" applyAlignment="1" applyProtection="1">
      <alignment horizontal="center"/>
      <protection hidden="1"/>
    </xf>
    <xf numFmtId="0" fontId="16" fillId="0" borderId="76" xfId="0" applyFont="1" applyBorder="1" applyAlignment="1" applyProtection="1">
      <alignment horizontal="center"/>
      <protection hidden="1"/>
    </xf>
  </cellXfs>
  <cellStyles count="16">
    <cellStyle name="Currency 2" xfId="2"/>
    <cellStyle name="Currency 3" xfId="3"/>
    <cellStyle name="Currency 4" xfId="4"/>
    <cellStyle name="Normal" xfId="0" builtinId="0"/>
    <cellStyle name="Normal 2" xfId="5"/>
    <cellStyle name="Normal 2 2" xfId="6"/>
    <cellStyle name="Normal 2 2 2" xfId="7"/>
    <cellStyle name="Normal 2 3" xfId="8"/>
    <cellStyle name="Normal 3" xfId="9"/>
    <cellStyle name="Normal 4" xfId="10"/>
    <cellStyle name="Normal 4 2" xfId="11"/>
    <cellStyle name="Normal 5" xfId="12"/>
    <cellStyle name="Normal 6" xfId="13"/>
    <cellStyle name="Normal 7" xfId="14"/>
    <cellStyle name="Normal 8" xfId="15"/>
    <cellStyle name="Normal_b4807_balance_shee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oadway/Estimate/Final/b5114_balance_shee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rry\Roadway\estimate%20examples\B4117%20ROW%20Estim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Roadway\Estimate\Final\B4757%20PRELIM_Estimat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oadway/Estimate/Final/B5114_Final_estim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ubtotals"/>
      <sheetName val="2 Subtotals"/>
      <sheetName val="Balance Sheet From Sheet Totals"/>
      <sheetName val="County"/>
    </sheetNames>
    <sheetDataSet>
      <sheetData sheetId="0"/>
      <sheetData sheetId="1"/>
      <sheetData sheetId="2"/>
      <sheetData sheetId="3"/>
      <sheetData sheetId="4">
        <row r="3">
          <cell r="A3" t="str">
            <v>Alamance</v>
          </cell>
          <cell r="B3">
            <v>0.2</v>
          </cell>
        </row>
        <row r="4">
          <cell r="A4" t="str">
            <v>Alexander</v>
          </cell>
          <cell r="B4">
            <v>0.15</v>
          </cell>
        </row>
        <row r="5">
          <cell r="A5" t="str">
            <v>Alleghany</v>
          </cell>
          <cell r="B5">
            <v>0.15</v>
          </cell>
        </row>
        <row r="6">
          <cell r="A6" t="str">
            <v>Anson</v>
          </cell>
          <cell r="B6">
            <v>0.2</v>
          </cell>
        </row>
        <row r="7">
          <cell r="A7" t="str">
            <v>Ashe</v>
          </cell>
          <cell r="B7">
            <v>0.15</v>
          </cell>
        </row>
        <row r="8">
          <cell r="A8" t="str">
            <v>Avery</v>
          </cell>
          <cell r="B8">
            <v>0.15</v>
          </cell>
        </row>
        <row r="9">
          <cell r="A9" t="str">
            <v>Beaufort</v>
          </cell>
          <cell r="B9">
            <v>0.3</v>
          </cell>
        </row>
        <row r="10">
          <cell r="A10" t="str">
            <v>Bertie</v>
          </cell>
          <cell r="B10">
            <v>0.25</v>
          </cell>
        </row>
        <row r="11">
          <cell r="A11" t="str">
            <v>Bladen</v>
          </cell>
          <cell r="B11">
            <v>0.25</v>
          </cell>
        </row>
        <row r="12">
          <cell r="A12" t="str">
            <v>Brunswick</v>
          </cell>
          <cell r="B12">
            <v>0.25</v>
          </cell>
        </row>
        <row r="13">
          <cell r="A13" t="str">
            <v>Buncombe</v>
          </cell>
          <cell r="B13">
            <v>0.15</v>
          </cell>
        </row>
        <row r="14">
          <cell r="A14" t="str">
            <v>Burke</v>
          </cell>
          <cell r="B14">
            <v>0.15</v>
          </cell>
        </row>
        <row r="15">
          <cell r="A15" t="str">
            <v>Cabarrus</v>
          </cell>
          <cell r="B15">
            <v>0.2</v>
          </cell>
        </row>
        <row r="16">
          <cell r="A16" t="str">
            <v>Caldwell</v>
          </cell>
          <cell r="B16">
            <v>0.15</v>
          </cell>
        </row>
        <row r="17">
          <cell r="A17" t="str">
            <v>Camden</v>
          </cell>
          <cell r="B17">
            <v>0.3</v>
          </cell>
        </row>
        <row r="18">
          <cell r="A18" t="str">
            <v>Carteret</v>
          </cell>
          <cell r="B18">
            <v>0.3</v>
          </cell>
        </row>
        <row r="19">
          <cell r="A19" t="str">
            <v>Caswell</v>
          </cell>
          <cell r="B19">
            <v>0.2</v>
          </cell>
        </row>
        <row r="20">
          <cell r="A20" t="str">
            <v>Catawba</v>
          </cell>
          <cell r="B20">
            <v>0.15</v>
          </cell>
        </row>
        <row r="21">
          <cell r="A21" t="str">
            <v>Chatham</v>
          </cell>
          <cell r="B21">
            <v>0.2</v>
          </cell>
        </row>
        <row r="22">
          <cell r="A22" t="str">
            <v>Cherokee</v>
          </cell>
          <cell r="B22">
            <v>0.15</v>
          </cell>
        </row>
        <row r="23">
          <cell r="A23" t="str">
            <v>Chowan</v>
          </cell>
          <cell r="B23">
            <v>0.3</v>
          </cell>
        </row>
        <row r="24">
          <cell r="A24" t="str">
            <v>Clay</v>
          </cell>
          <cell r="B24">
            <v>0.15</v>
          </cell>
        </row>
        <row r="25">
          <cell r="A25" t="str">
            <v>Cleveland</v>
          </cell>
          <cell r="B25">
            <v>0.15</v>
          </cell>
        </row>
        <row r="26">
          <cell r="A26" t="str">
            <v>Columbus</v>
          </cell>
          <cell r="B26">
            <v>0.25</v>
          </cell>
        </row>
        <row r="27">
          <cell r="A27" t="str">
            <v>Craven</v>
          </cell>
          <cell r="B27">
            <v>0.3</v>
          </cell>
        </row>
        <row r="28">
          <cell r="A28" t="str">
            <v>Cumberland</v>
          </cell>
          <cell r="B28">
            <v>0.25</v>
          </cell>
        </row>
        <row r="29">
          <cell r="A29" t="str">
            <v>Currituck</v>
          </cell>
          <cell r="B29">
            <v>0.3</v>
          </cell>
        </row>
        <row r="30">
          <cell r="A30" t="str">
            <v>Dare</v>
          </cell>
          <cell r="B30">
            <v>0.3</v>
          </cell>
        </row>
        <row r="31">
          <cell r="A31" t="str">
            <v>Davidson</v>
          </cell>
          <cell r="B31">
            <v>0.2</v>
          </cell>
        </row>
        <row r="32">
          <cell r="A32" t="str">
            <v>Davie</v>
          </cell>
          <cell r="B32">
            <v>0.15</v>
          </cell>
        </row>
        <row r="33">
          <cell r="A33" t="str">
            <v>Duplin</v>
          </cell>
          <cell r="B33">
            <v>0.25</v>
          </cell>
        </row>
        <row r="34">
          <cell r="A34" t="str">
            <v>Durham</v>
          </cell>
          <cell r="B34">
            <v>0.2</v>
          </cell>
        </row>
        <row r="35">
          <cell r="A35" t="str">
            <v>Edgecombe</v>
          </cell>
          <cell r="B35">
            <v>0.25</v>
          </cell>
        </row>
        <row r="36">
          <cell r="A36" t="str">
            <v>Forsyth</v>
          </cell>
          <cell r="B36">
            <v>0.15</v>
          </cell>
        </row>
        <row r="37">
          <cell r="A37" t="str">
            <v>Franklin</v>
          </cell>
          <cell r="B37">
            <v>0.2</v>
          </cell>
        </row>
        <row r="38">
          <cell r="A38" t="str">
            <v>Gaston</v>
          </cell>
          <cell r="B38">
            <v>0.15</v>
          </cell>
        </row>
        <row r="39">
          <cell r="A39" t="str">
            <v>Gates</v>
          </cell>
          <cell r="B39">
            <v>0.3</v>
          </cell>
        </row>
        <row r="40">
          <cell r="A40" t="str">
            <v>Graham</v>
          </cell>
          <cell r="B40">
            <v>0.15</v>
          </cell>
        </row>
        <row r="41">
          <cell r="A41" t="str">
            <v>Granville</v>
          </cell>
          <cell r="B41">
            <v>0.2</v>
          </cell>
        </row>
        <row r="42">
          <cell r="A42" t="str">
            <v>Greene</v>
          </cell>
          <cell r="B42">
            <v>0.25</v>
          </cell>
        </row>
        <row r="43">
          <cell r="A43" t="str">
            <v>Guilford</v>
          </cell>
          <cell r="B43">
            <v>0.2</v>
          </cell>
        </row>
        <row r="44">
          <cell r="A44" t="str">
            <v>Halifax</v>
          </cell>
          <cell r="B44">
            <v>0.25</v>
          </cell>
        </row>
        <row r="45">
          <cell r="A45" t="str">
            <v>Harnett</v>
          </cell>
          <cell r="B45">
            <v>0.25</v>
          </cell>
        </row>
        <row r="46">
          <cell r="A46" t="str">
            <v>Haywood</v>
          </cell>
          <cell r="B46">
            <v>0.15</v>
          </cell>
        </row>
        <row r="47">
          <cell r="A47" t="str">
            <v>Henderson</v>
          </cell>
          <cell r="B47">
            <v>0.15</v>
          </cell>
        </row>
        <row r="48">
          <cell r="A48" t="str">
            <v>Hertford</v>
          </cell>
          <cell r="B48">
            <v>0.25</v>
          </cell>
        </row>
        <row r="49">
          <cell r="A49" t="str">
            <v>Hoke</v>
          </cell>
          <cell r="B49">
            <v>0.2</v>
          </cell>
        </row>
        <row r="50">
          <cell r="A50" t="str">
            <v>Hyde</v>
          </cell>
          <cell r="B50">
            <v>0.3</v>
          </cell>
        </row>
        <row r="51">
          <cell r="A51" t="str">
            <v>Iredell</v>
          </cell>
          <cell r="B51">
            <v>0.15</v>
          </cell>
        </row>
        <row r="52">
          <cell r="A52" t="str">
            <v>Jackson</v>
          </cell>
          <cell r="B52">
            <v>0.15</v>
          </cell>
        </row>
        <row r="53">
          <cell r="A53" t="str">
            <v>Johnston</v>
          </cell>
          <cell r="B53">
            <v>0.25</v>
          </cell>
        </row>
        <row r="54">
          <cell r="A54" t="str">
            <v>Jones</v>
          </cell>
          <cell r="B54">
            <v>0.25</v>
          </cell>
        </row>
        <row r="55">
          <cell r="A55" t="str">
            <v>Lee</v>
          </cell>
          <cell r="B55">
            <v>0.2</v>
          </cell>
        </row>
        <row r="56">
          <cell r="A56" t="str">
            <v>Lenoir</v>
          </cell>
          <cell r="B56">
            <v>0.25</v>
          </cell>
        </row>
        <row r="57">
          <cell r="A57" t="str">
            <v>Lincoln</v>
          </cell>
          <cell r="B57">
            <v>0.15</v>
          </cell>
        </row>
        <row r="58">
          <cell r="A58" t="str">
            <v>Macon</v>
          </cell>
          <cell r="B58">
            <v>0.15</v>
          </cell>
        </row>
        <row r="59">
          <cell r="A59" t="str">
            <v>Madison</v>
          </cell>
          <cell r="B59">
            <v>0.15</v>
          </cell>
        </row>
        <row r="60">
          <cell r="A60" t="str">
            <v>Martin</v>
          </cell>
          <cell r="B60">
            <v>0.25</v>
          </cell>
        </row>
        <row r="61">
          <cell r="A61" t="str">
            <v>McDowell</v>
          </cell>
          <cell r="B61">
            <v>0.15</v>
          </cell>
        </row>
        <row r="62">
          <cell r="A62" t="str">
            <v>Mecklenburg</v>
          </cell>
          <cell r="B62">
            <v>0.15</v>
          </cell>
        </row>
        <row r="63">
          <cell r="A63" t="str">
            <v>Mitchell</v>
          </cell>
          <cell r="B63">
            <v>0.15</v>
          </cell>
        </row>
        <row r="64">
          <cell r="A64" t="str">
            <v>Montgomery</v>
          </cell>
          <cell r="B64">
            <v>0.2</v>
          </cell>
        </row>
        <row r="65">
          <cell r="A65" t="str">
            <v>Moore</v>
          </cell>
          <cell r="B65">
            <v>0.2</v>
          </cell>
        </row>
        <row r="66">
          <cell r="A66" t="str">
            <v>Nash</v>
          </cell>
          <cell r="B66">
            <v>0.25</v>
          </cell>
        </row>
        <row r="67">
          <cell r="A67" t="str">
            <v>New Hanover</v>
          </cell>
          <cell r="B67">
            <v>0.25</v>
          </cell>
        </row>
        <row r="68">
          <cell r="A68" t="str">
            <v>Northampton</v>
          </cell>
          <cell r="B68">
            <v>0.25</v>
          </cell>
        </row>
        <row r="69">
          <cell r="A69" t="str">
            <v>Onslow</v>
          </cell>
          <cell r="B69">
            <v>0.25</v>
          </cell>
        </row>
        <row r="70">
          <cell r="A70" t="str">
            <v>Orange</v>
          </cell>
          <cell r="B70">
            <v>0.2</v>
          </cell>
        </row>
        <row r="71">
          <cell r="A71" t="str">
            <v>Pamlico</v>
          </cell>
          <cell r="B71">
            <v>0.3</v>
          </cell>
        </row>
        <row r="72">
          <cell r="A72" t="str">
            <v>pasquotank</v>
          </cell>
          <cell r="B72">
            <v>0.3</v>
          </cell>
        </row>
        <row r="73">
          <cell r="A73" t="str">
            <v>Pender</v>
          </cell>
          <cell r="B73">
            <v>0.25</v>
          </cell>
        </row>
        <row r="74">
          <cell r="A74" t="str">
            <v>Perquimans</v>
          </cell>
          <cell r="B74">
            <v>0.3</v>
          </cell>
        </row>
        <row r="75">
          <cell r="A75" t="str">
            <v>Person</v>
          </cell>
          <cell r="B75">
            <v>0.2</v>
          </cell>
        </row>
        <row r="76">
          <cell r="A76" t="str">
            <v>Pitt</v>
          </cell>
          <cell r="B76">
            <v>0.25</v>
          </cell>
        </row>
        <row r="77">
          <cell r="A77" t="str">
            <v>Polk</v>
          </cell>
          <cell r="B77">
            <v>0.15</v>
          </cell>
        </row>
        <row r="78">
          <cell r="A78" t="str">
            <v>Randolph</v>
          </cell>
          <cell r="B78">
            <v>0.2</v>
          </cell>
        </row>
        <row r="79">
          <cell r="A79" t="str">
            <v>Richmond</v>
          </cell>
          <cell r="B79">
            <v>0.2</v>
          </cell>
        </row>
        <row r="80">
          <cell r="A80" t="str">
            <v>Robeson</v>
          </cell>
          <cell r="B80">
            <v>0.25</v>
          </cell>
        </row>
        <row r="81">
          <cell r="A81" t="str">
            <v>Rockingham</v>
          </cell>
          <cell r="B81">
            <v>0.2</v>
          </cell>
        </row>
        <row r="82">
          <cell r="A82" t="str">
            <v>Rowan</v>
          </cell>
          <cell r="B82">
            <v>0.2</v>
          </cell>
        </row>
        <row r="83">
          <cell r="A83" t="str">
            <v>Rutherford</v>
          </cell>
          <cell r="B83">
            <v>0.15</v>
          </cell>
        </row>
        <row r="84">
          <cell r="A84" t="str">
            <v>Sampson</v>
          </cell>
          <cell r="B84">
            <v>0.25</v>
          </cell>
        </row>
        <row r="85">
          <cell r="A85" t="str">
            <v>Scotland</v>
          </cell>
          <cell r="B85">
            <v>0.2</v>
          </cell>
        </row>
        <row r="86">
          <cell r="A86" t="str">
            <v>Stanly</v>
          </cell>
          <cell r="B86">
            <v>0.2</v>
          </cell>
        </row>
        <row r="87">
          <cell r="A87" t="str">
            <v>Stokes</v>
          </cell>
          <cell r="B87">
            <v>0.15</v>
          </cell>
        </row>
        <row r="88">
          <cell r="A88" t="str">
            <v>Surry</v>
          </cell>
          <cell r="B88">
            <v>0.15</v>
          </cell>
        </row>
        <row r="89">
          <cell r="A89" t="str">
            <v>Swain</v>
          </cell>
          <cell r="B89">
            <v>0.15</v>
          </cell>
        </row>
        <row r="90">
          <cell r="A90" t="str">
            <v>Transylvaina</v>
          </cell>
          <cell r="B90">
            <v>0.15</v>
          </cell>
        </row>
        <row r="91">
          <cell r="A91" t="str">
            <v>Tyrrell</v>
          </cell>
          <cell r="B91">
            <v>0.3</v>
          </cell>
        </row>
        <row r="92">
          <cell r="A92" t="str">
            <v>Union</v>
          </cell>
          <cell r="B92">
            <v>0.2</v>
          </cell>
        </row>
        <row r="93">
          <cell r="A93" t="str">
            <v>Vance</v>
          </cell>
          <cell r="B93">
            <v>0.2</v>
          </cell>
        </row>
        <row r="94">
          <cell r="A94" t="str">
            <v>Wake</v>
          </cell>
          <cell r="B94">
            <v>0.2</v>
          </cell>
        </row>
        <row r="95">
          <cell r="A95" t="str">
            <v>Warren</v>
          </cell>
          <cell r="B95">
            <v>0.2</v>
          </cell>
        </row>
        <row r="96">
          <cell r="A96" t="str">
            <v>Washington</v>
          </cell>
          <cell r="B96">
            <v>0.3</v>
          </cell>
        </row>
        <row r="97">
          <cell r="A97" t="str">
            <v>Watauga</v>
          </cell>
          <cell r="B97">
            <v>0.15</v>
          </cell>
        </row>
        <row r="98">
          <cell r="A98" t="str">
            <v>Wayne</v>
          </cell>
          <cell r="B98">
            <v>0.25</v>
          </cell>
        </row>
        <row r="99">
          <cell r="A99" t="str">
            <v>Wilkes</v>
          </cell>
          <cell r="B99">
            <v>0.15</v>
          </cell>
        </row>
        <row r="100">
          <cell r="A100" t="str">
            <v>Wilson</v>
          </cell>
          <cell r="B100">
            <v>0.25</v>
          </cell>
        </row>
        <row r="101">
          <cell r="A101" t="str">
            <v>Yadkin</v>
          </cell>
          <cell r="B101">
            <v>0.15</v>
          </cell>
        </row>
        <row r="102">
          <cell r="A102" t="str">
            <v>Yancy</v>
          </cell>
          <cell r="B102">
            <v>0.15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W Stage "/>
      <sheetName val="Calc. of Quantities"/>
      <sheetName val="Clearing &amp; Grubbing"/>
      <sheetName val="SupplementaryClearing&amp;Grubbing"/>
      <sheetName val="Balance Sheet "/>
      <sheetName val="Balance Sheet Example"/>
      <sheetName val="Fine Grading"/>
      <sheetName val="GRADING (LUMP SUM)"/>
      <sheetName val="Subgrade Stabilization"/>
      <sheetName val="Geotechnical Recommendation "/>
      <sheetName val="RipRap, Class I"/>
      <sheetName val="RipRap, Class B"/>
      <sheetName val="Filter Fabric"/>
      <sheetName val="DDE"/>
      <sheetName val="Shoulder Material"/>
      <sheetName val="Asphalt Binder"/>
      <sheetName val="AsphaltCourseType SF9.5A"/>
      <sheetName val="ASPH. BASE COURSE TY. I19.0B"/>
      <sheetName val="AsphaltCourseType B25.0B"/>
      <sheetName val="Erosion Control"/>
      <sheetName val="Traffic Control"/>
      <sheetName val="Structures"/>
      <sheetName val="Pavement Removal"/>
      <sheetName val="Shoulder Borrow"/>
      <sheetName val="Shoulder Berm Gutter"/>
      <sheetName val="Guardrail Summary"/>
      <sheetName val="Sheet1"/>
      <sheetName val="Drainage"/>
      <sheetName val="Guardr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equestForm"/>
      <sheetName val="Prelim Stage Alt 1 "/>
      <sheetName val="Calc. of Quantities"/>
      <sheetName val="GRADING (LUMP SUM)"/>
      <sheetName val="Clearing &amp; Grubbing"/>
      <sheetName val="SupplementaryClearing&amp;Grubbing"/>
      <sheetName val="BridgeApproachFill"/>
      <sheetName val="Fine Grading"/>
      <sheetName val="Subgrade Stabilization"/>
      <sheetName val="GuardrailSummary"/>
      <sheetName val="SEEDING"/>
      <sheetName val="Traffic Control"/>
      <sheetName val="Structures"/>
      <sheetName val="Drainage "/>
      <sheetName val="FINAL Stage"/>
      <sheetName val="PLAIN RIP RAP, CLASS I"/>
      <sheetName val="Final Estimate"/>
      <sheetName val="ItemSelected"/>
      <sheetName val="PAY ITEM 2006"/>
      <sheetName val="Cost Based Estimate"/>
      <sheetName val="Undercut Excavation"/>
      <sheetName val="Construction Surveying"/>
      <sheetName val="Select Granular Material"/>
      <sheetName val="Fabric for Soil Stabilization"/>
      <sheetName val="Foundation Conditioning Materia"/>
      <sheetName val="SHOULDER BERM GUTTER"/>
      <sheetName val=" Wedging B25.0B"/>
      <sheetName val=" Wedging SF9.5A"/>
      <sheetName val="Underdrains (ENG)"/>
      <sheetName val="PLAIN RIP RAP, CLASS B"/>
      <sheetName val="FILTER FABRIC FOR DRAINAGE"/>
      <sheetName val="Preformed Scour Hole"/>
      <sheetName val="PermanentSoilReinforcementMat"/>
      <sheetName val="Shoulder Material"/>
      <sheetName val="Geotechnical Recommendations"/>
      <sheetName val="Drainage1"/>
      <sheetName val="Guardrail"/>
      <sheetName val="Guardrail Summary"/>
      <sheetName val="AsphaltCourseType B25.0B"/>
      <sheetName val="AsphaltCourseType SF9.5A"/>
      <sheetName val="Asphalt Bi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equestForm (2)"/>
      <sheetName val="RW Stage"/>
      <sheetName val="Prel Stage"/>
      <sheetName val="Blank FuncStage"/>
      <sheetName val="Final EST"/>
      <sheetName val="english_quan"/>
      <sheetName val="Clearing &amp; Grubbing"/>
      <sheetName val="Supp. C&amp;G"/>
      <sheetName val="Bridge Appr Fill - State Tier"/>
      <sheetName val="Balance Sheet"/>
      <sheetName val="DRAINAGE DITCH EXCAVATION "/>
      <sheetName val="6&quot; slope protection"/>
      <sheetName val="Rumble"/>
      <sheetName val="Shoulder Borrow"/>
      <sheetName val="Grading (Lump Sum)"/>
      <sheetName val="PAVEMENT REMOVAL"/>
      <sheetName val="incidental milling"/>
      <sheetName val="incidental milling (2)"/>
      <sheetName val="incidental milling (3)"/>
      <sheetName val="BREAKING OF EXIST. PAVEMENT"/>
      <sheetName val="ASPH. SURF. COURSE TY. S9.5B"/>
      <sheetName val="ASPH. INT. COURSE TY. I19.0B"/>
      <sheetName val="ASPH. BASE COURSE TY. B25.0B"/>
      <sheetName val="ASPH. SURF. COURSE TY. S9.5C"/>
      <sheetName val="ASPH. INT. COURSE TY. I19.0C"/>
      <sheetName val="ASPH. BASE COURSE TY. B25.0C"/>
      <sheetName val="WEDGE"/>
      <sheetName val="Cost Based"/>
      <sheetName val="ABC"/>
      <sheetName val="Asphalt Binder for Plant Mix"/>
      <sheetName val="Fine Grading"/>
      <sheetName val="SEEDING"/>
      <sheetName val="SHOULDER BERM GUTTER"/>
      <sheetName val="Precast Reinforced Single Face"/>
      <sheetName val="Expressway Gutter"/>
      <sheetName val="5&quot; MONO. ISLAND(SURFACEMOUNTED)"/>
      <sheetName val="FOUNDATION CONDITIONING MAT."/>
      <sheetName val="CLASS B AT PIPE OUTLET"/>
      <sheetName val="CLASS I AT PIPE OUTLET"/>
      <sheetName val="GEOTEXTILE FOR DRAINAGE"/>
      <sheetName val="EXTRA SHEETS"/>
      <sheetName val="BLANK FOR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pageSetUpPr fitToPage="1"/>
  </sheetPr>
  <dimension ref="A1:S62"/>
  <sheetViews>
    <sheetView showZeros="0" tabSelected="1" zoomScale="75" zoomScaleNormal="75" zoomScaleSheetLayoutView="75" workbookViewId="0">
      <selection activeCell="O51" sqref="O51"/>
    </sheetView>
  </sheetViews>
  <sheetFormatPr defaultRowHeight="12.75" x14ac:dyDescent="0.2"/>
  <cols>
    <col min="1" max="2" width="23.5703125" customWidth="1"/>
    <col min="3" max="4" width="11" customWidth="1"/>
    <col min="5" max="5" width="13.42578125" bestFit="1" customWidth="1"/>
    <col min="6" max="11" width="11" customWidth="1"/>
    <col min="12" max="16" width="14.42578125" customWidth="1"/>
    <col min="17" max="17" width="11" customWidth="1"/>
    <col min="18" max="18" width="9.7109375" customWidth="1"/>
  </cols>
  <sheetData>
    <row r="1" spans="1:19" ht="12.75" customHeight="1" x14ac:dyDescent="0.25">
      <c r="D1" s="1"/>
      <c r="E1" s="1"/>
      <c r="G1" s="2" t="s">
        <v>0</v>
      </c>
      <c r="H1" s="2"/>
      <c r="I1" s="2"/>
      <c r="J1" s="2"/>
      <c r="K1" s="3"/>
      <c r="P1" s="4" t="s">
        <v>1</v>
      </c>
      <c r="Q1" s="4" t="s">
        <v>2</v>
      </c>
    </row>
    <row r="2" spans="1:19" s="13" customFormat="1" ht="15.75" customHeight="1" thickBot="1" x14ac:dyDescent="0.3">
      <c r="A2" s="5" t="s">
        <v>3</v>
      </c>
      <c r="B2" s="6" t="s">
        <v>4</v>
      </c>
      <c r="C2" s="5" t="s">
        <v>5</v>
      </c>
      <c r="D2" s="7" t="s">
        <v>6</v>
      </c>
      <c r="E2" s="8"/>
      <c r="F2" s="9"/>
      <c r="G2" s="5" t="s">
        <v>7</v>
      </c>
      <c r="H2" s="10">
        <v>42087</v>
      </c>
      <c r="I2" s="11"/>
      <c r="J2" s="12" t="s">
        <v>8</v>
      </c>
      <c r="K2" s="12"/>
      <c r="L2" s="11" t="s">
        <v>9</v>
      </c>
      <c r="M2" s="11"/>
      <c r="O2" s="14" t="s">
        <v>10</v>
      </c>
    </row>
    <row r="3" spans="1:19" ht="12" customHeight="1" thickBot="1" x14ac:dyDescent="0.3">
      <c r="D3" s="1"/>
      <c r="E3" s="1"/>
      <c r="S3" s="15" t="s">
        <v>11</v>
      </c>
    </row>
    <row r="4" spans="1:19" ht="16.5" customHeight="1" thickBot="1" x14ac:dyDescent="0.25">
      <c r="A4" s="16"/>
      <c r="B4" s="17"/>
      <c r="C4" s="18" t="s">
        <v>12</v>
      </c>
      <c r="D4" s="19"/>
      <c r="E4" s="19"/>
      <c r="F4" s="19"/>
      <c r="G4" s="20"/>
      <c r="H4" s="21" t="s">
        <v>13</v>
      </c>
      <c r="I4" s="22"/>
      <c r="J4" s="22"/>
      <c r="K4" s="23"/>
      <c r="L4" s="24"/>
      <c r="M4" s="25" t="s">
        <v>14</v>
      </c>
      <c r="N4" s="26"/>
      <c r="O4" s="26"/>
      <c r="P4" s="27"/>
      <c r="S4" s="28"/>
    </row>
    <row r="5" spans="1:19" ht="13.5" thickBot="1" x14ac:dyDescent="0.25">
      <c r="A5" s="29" t="s">
        <v>15</v>
      </c>
      <c r="B5" s="30" t="s">
        <v>15</v>
      </c>
      <c r="C5" s="31" t="s">
        <v>16</v>
      </c>
      <c r="D5" s="32" t="s">
        <v>17</v>
      </c>
      <c r="E5" s="32" t="s">
        <v>18</v>
      </c>
      <c r="F5" s="32" t="s">
        <v>19</v>
      </c>
      <c r="G5" s="33" t="s">
        <v>20</v>
      </c>
      <c r="H5" s="34" t="s">
        <v>16</v>
      </c>
      <c r="I5" s="32" t="s">
        <v>17</v>
      </c>
      <c r="J5" s="35" t="s">
        <v>21</v>
      </c>
      <c r="K5" s="36" t="s">
        <v>22</v>
      </c>
      <c r="L5" s="37" t="s">
        <v>23</v>
      </c>
      <c r="M5" s="38" t="s">
        <v>17</v>
      </c>
      <c r="N5" s="39" t="s">
        <v>20</v>
      </c>
      <c r="O5" s="40" t="s">
        <v>19</v>
      </c>
      <c r="P5" s="41" t="s">
        <v>16</v>
      </c>
      <c r="S5" s="42"/>
    </row>
    <row r="6" spans="1:19" ht="16.5" thickBot="1" x14ac:dyDescent="0.3">
      <c r="A6" s="43"/>
      <c r="B6" s="44"/>
      <c r="C6" s="45" t="s">
        <v>24</v>
      </c>
      <c r="D6" s="46"/>
      <c r="E6" s="46"/>
      <c r="F6" s="46" t="s">
        <v>24</v>
      </c>
      <c r="G6" s="47" t="s">
        <v>24</v>
      </c>
      <c r="H6" s="48"/>
      <c r="I6" s="46"/>
      <c r="J6" s="49"/>
      <c r="K6" s="50">
        <f>IF(S6&lt;&gt;"",S6,VLOOKUP(D2,[1]County!A3:B102,2,FALSE))</f>
        <v>0.2</v>
      </c>
      <c r="L6" s="51"/>
      <c r="M6" s="48"/>
      <c r="N6" s="52"/>
      <c r="O6" s="53"/>
      <c r="P6" s="54"/>
      <c r="S6" s="55"/>
    </row>
    <row r="7" spans="1:19" s="69" customFormat="1" ht="13.5" customHeight="1" x14ac:dyDescent="0.25">
      <c r="A7" s="56" t="s">
        <v>25</v>
      </c>
      <c r="B7" s="57" t="s">
        <v>26</v>
      </c>
      <c r="C7" s="58">
        <f>SUM(D7,F7:G7)</f>
        <v>1252</v>
      </c>
      <c r="D7" s="59"/>
      <c r="E7" s="59"/>
      <c r="F7" s="59"/>
      <c r="G7" s="60">
        <v>1252</v>
      </c>
      <c r="H7" s="61">
        <v>763</v>
      </c>
      <c r="I7" s="59"/>
      <c r="J7" s="62">
        <f>IF(H7&gt;=I7,H7-I7,0)</f>
        <v>763</v>
      </c>
      <c r="K7" s="63">
        <v>916</v>
      </c>
      <c r="L7" s="64">
        <f>IF(K7&gt;(D7+G7),K7-(D7+G7),0)</f>
        <v>0</v>
      </c>
      <c r="M7" s="65">
        <f>IF(D7&gt;I7,D7-I7,0)</f>
        <v>0</v>
      </c>
      <c r="N7" s="66">
        <f>IF(G7&gt;J7*(1+$K$6),G7-(J7*(1+$K$6)),0)</f>
        <v>336.4</v>
      </c>
      <c r="O7" s="67">
        <f>E7+F7</f>
        <v>0</v>
      </c>
      <c r="P7" s="68">
        <f>SUM(M7:O7)</f>
        <v>336.4</v>
      </c>
      <c r="S7" s="70"/>
    </row>
    <row r="8" spans="1:19" s="69" customFormat="1" ht="13.5" customHeight="1" x14ac:dyDescent="0.25">
      <c r="A8" s="71" t="s">
        <v>27</v>
      </c>
      <c r="B8" s="57" t="s">
        <v>28</v>
      </c>
      <c r="C8" s="58">
        <f>SUM(D8,F8:G8)</f>
        <v>285</v>
      </c>
      <c r="D8" s="72"/>
      <c r="E8" s="72"/>
      <c r="F8" s="72"/>
      <c r="G8" s="73">
        <v>285</v>
      </c>
      <c r="H8" s="74">
        <v>22</v>
      </c>
      <c r="I8" s="72"/>
      <c r="J8" s="62">
        <f>IF(H8&gt;=I8,H8-I8,0)</f>
        <v>22</v>
      </c>
      <c r="K8" s="63">
        <v>26</v>
      </c>
      <c r="L8" s="64">
        <f>IF(K8&gt;(D8+G8),K8-(D8+G8),0)</f>
        <v>0</v>
      </c>
      <c r="M8" s="75">
        <f>IF(D8&gt;I8,D8-I8,0)</f>
        <v>0</v>
      </c>
      <c r="N8" s="76">
        <f>IF(G8&gt;J8*(1+$K$6),G8-(J8*(1+$K$6)),0)</f>
        <v>258.60000000000002</v>
      </c>
      <c r="O8" s="67">
        <f>E8+F8</f>
        <v>0</v>
      </c>
      <c r="P8" s="77">
        <f>SUM(M8:O8)</f>
        <v>258.60000000000002</v>
      </c>
      <c r="S8" s="70"/>
    </row>
    <row r="9" spans="1:19" s="69" customFormat="1" ht="13.5" customHeight="1" x14ac:dyDescent="0.25">
      <c r="A9" s="71" t="s">
        <v>29</v>
      </c>
      <c r="B9" s="57" t="s">
        <v>30</v>
      </c>
      <c r="C9" s="58">
        <f>SUM(D9,F9:G9)</f>
        <v>173</v>
      </c>
      <c r="D9" s="72"/>
      <c r="E9" s="72"/>
      <c r="F9" s="72"/>
      <c r="G9" s="73">
        <v>173</v>
      </c>
      <c r="H9" s="74">
        <v>30</v>
      </c>
      <c r="I9" s="72"/>
      <c r="J9" s="62">
        <f>IF(H9&gt;=I9,H9-I9,0)</f>
        <v>30</v>
      </c>
      <c r="K9" s="63">
        <v>36</v>
      </c>
      <c r="L9" s="64">
        <f>IF(K9&gt;(D9+G9),K9-(D9+G9),0)</f>
        <v>0</v>
      </c>
      <c r="M9" s="75">
        <f>IF(D9&gt;I9,D9-I9,0)</f>
        <v>0</v>
      </c>
      <c r="N9" s="76">
        <f>IF(G9&gt;J9*(1+$K$6),G9-(J9*(1+$K$6)),0)</f>
        <v>137</v>
      </c>
      <c r="O9" s="67">
        <f>E9+F9</f>
        <v>0</v>
      </c>
      <c r="P9" s="77">
        <f>SUM(M9:O9)</f>
        <v>137</v>
      </c>
      <c r="S9" s="70"/>
    </row>
    <row r="10" spans="1:19" s="69" customFormat="1" ht="13.5" customHeight="1" x14ac:dyDescent="0.25">
      <c r="A10" s="78"/>
      <c r="B10" s="57"/>
      <c r="C10" s="75">
        <f>SUM(D10,F10:G10)</f>
        <v>0</v>
      </c>
      <c r="D10" s="72"/>
      <c r="E10" s="72"/>
      <c r="F10" s="72"/>
      <c r="G10" s="73"/>
      <c r="H10" s="74"/>
      <c r="I10" s="72"/>
      <c r="J10" s="62">
        <f>IF(H10&gt;=I10,H10-I10,0)</f>
        <v>0</v>
      </c>
      <c r="K10" s="63">
        <f>J10*(1+$K$6)+I10</f>
        <v>0</v>
      </c>
      <c r="L10" s="64">
        <f>IF(K10&gt;(D10+G10),K10-(D10+G10),0)</f>
        <v>0</v>
      </c>
      <c r="M10" s="75">
        <f>IF(D10&gt;I10,D10-I10,0)</f>
        <v>0</v>
      </c>
      <c r="N10" s="76">
        <f>IF(G10&gt;J10*(1+$K$6),G10-(J10*(1+$K$6)),0)</f>
        <v>0</v>
      </c>
      <c r="O10" s="67">
        <f>E10+F10</f>
        <v>0</v>
      </c>
      <c r="P10" s="77">
        <f>SUM(M10:O10)</f>
        <v>0</v>
      </c>
      <c r="S10" s="79"/>
    </row>
    <row r="11" spans="1:19" s="69" customFormat="1" ht="13.5" customHeight="1" thickBot="1" x14ac:dyDescent="0.25">
      <c r="A11" s="80"/>
      <c r="B11" s="81"/>
      <c r="C11" s="82">
        <f>SUM(D11,F11:G11)</f>
        <v>0</v>
      </c>
      <c r="D11" s="83"/>
      <c r="E11" s="83"/>
      <c r="F11" s="83"/>
      <c r="G11" s="84"/>
      <c r="H11" s="85"/>
      <c r="I11" s="83"/>
      <c r="J11" s="86">
        <f>IF(H11&gt;=I11,H11-I11,0)</f>
        <v>0</v>
      </c>
      <c r="K11" s="87">
        <f>J11*(1+$K$6)+I11</f>
        <v>0</v>
      </c>
      <c r="L11" s="88">
        <f>IF(K11&gt;(D11+G11),K11-(D11+G11),0)</f>
        <v>0</v>
      </c>
      <c r="M11" s="82">
        <f>IF(D11&gt;I11,D11-I11,0)</f>
        <v>0</v>
      </c>
      <c r="N11" s="89">
        <f>IF(G11&gt;J11*(1+$K$6),G11-(J11*(1+$K$6)),0)</f>
        <v>0</v>
      </c>
      <c r="O11" s="90">
        <f>E11+F11</f>
        <v>0</v>
      </c>
      <c r="P11" s="91">
        <f>SUM(M11:O11)</f>
        <v>0</v>
      </c>
    </row>
    <row r="12" spans="1:19" s="69" customFormat="1" ht="13.5" customHeight="1" thickTop="1" x14ac:dyDescent="0.2">
      <c r="A12" s="92"/>
      <c r="B12" s="93" t="s">
        <v>31</v>
      </c>
      <c r="C12" s="75">
        <f t="shared" ref="C12:P12" si="0">SUM(C7:C11)</f>
        <v>1710</v>
      </c>
      <c r="D12" s="94">
        <f t="shared" si="0"/>
        <v>0</v>
      </c>
      <c r="E12" s="94">
        <f t="shared" si="0"/>
        <v>0</v>
      </c>
      <c r="F12" s="94">
        <f t="shared" si="0"/>
        <v>0</v>
      </c>
      <c r="G12" s="94">
        <f t="shared" si="0"/>
        <v>1710</v>
      </c>
      <c r="H12" s="95">
        <f t="shared" si="0"/>
        <v>815</v>
      </c>
      <c r="I12" s="94">
        <f t="shared" si="0"/>
        <v>0</v>
      </c>
      <c r="J12" s="94">
        <f t="shared" si="0"/>
        <v>815</v>
      </c>
      <c r="K12" s="94">
        <f>SUM(K7:K11)</f>
        <v>978</v>
      </c>
      <c r="L12" s="96">
        <v>0</v>
      </c>
      <c r="M12" s="75">
        <f t="shared" si="0"/>
        <v>0</v>
      </c>
      <c r="N12" s="76">
        <f t="shared" si="0"/>
        <v>732</v>
      </c>
      <c r="O12" s="76">
        <f t="shared" si="0"/>
        <v>0</v>
      </c>
      <c r="P12" s="97">
        <f t="shared" si="0"/>
        <v>732</v>
      </c>
    </row>
    <row r="13" spans="1:19" s="69" customFormat="1" ht="13.5" customHeight="1" x14ac:dyDescent="0.2">
      <c r="A13" s="98"/>
      <c r="B13" s="99"/>
      <c r="C13" s="100"/>
      <c r="D13" s="101"/>
      <c r="E13" s="101"/>
      <c r="F13" s="101"/>
      <c r="G13" s="102"/>
      <c r="H13" s="100"/>
      <c r="I13" s="101"/>
      <c r="J13" s="103"/>
      <c r="K13" s="104"/>
      <c r="L13" s="105"/>
      <c r="M13" s="100"/>
      <c r="N13" s="106"/>
      <c r="O13" s="107"/>
      <c r="P13" s="108"/>
    </row>
    <row r="14" spans="1:19" s="69" customFormat="1" ht="13.5" customHeight="1" x14ac:dyDescent="0.2">
      <c r="A14" s="71" t="s">
        <v>32</v>
      </c>
      <c r="B14" s="57" t="s">
        <v>33</v>
      </c>
      <c r="C14" s="75">
        <f>SUM(D14,F14:G14)</f>
        <v>457</v>
      </c>
      <c r="D14" s="72"/>
      <c r="E14" s="72"/>
      <c r="F14" s="72"/>
      <c r="G14" s="73">
        <v>457</v>
      </c>
      <c r="H14" s="74">
        <v>6234</v>
      </c>
      <c r="I14" s="72"/>
      <c r="J14" s="62">
        <f>IF(H14&gt;=I14,H14-I14,0)</f>
        <v>6234</v>
      </c>
      <c r="K14" s="63">
        <f>J14*(1+$K$6)+I14</f>
        <v>7480.7999999999993</v>
      </c>
      <c r="L14" s="64">
        <f>IF(K14&gt;(D14+G14),K14-(D14+G14),0)</f>
        <v>7023.7999999999993</v>
      </c>
      <c r="M14" s="75">
        <f>IF(D14&gt;I14,D14-I14,0)</f>
        <v>0</v>
      </c>
      <c r="N14" s="76">
        <f>IF(G14&gt;J14*(1+$K$6),G14-(J14*(1+$K$6)),0)</f>
        <v>0</v>
      </c>
      <c r="O14" s="67">
        <f>E14+F14</f>
        <v>0</v>
      </c>
      <c r="P14" s="77">
        <f>SUM(M14:O14)</f>
        <v>0</v>
      </c>
    </row>
    <row r="15" spans="1:19" s="69" customFormat="1" ht="13.5" customHeight="1" x14ac:dyDescent="0.2">
      <c r="A15" s="71" t="s">
        <v>34</v>
      </c>
      <c r="B15" s="57" t="s">
        <v>35</v>
      </c>
      <c r="C15" s="75">
        <f>SUM(D15,F15:G15)</f>
        <v>379</v>
      </c>
      <c r="D15" s="72"/>
      <c r="E15" s="72"/>
      <c r="F15" s="72"/>
      <c r="G15" s="73">
        <v>379</v>
      </c>
      <c r="H15" s="74">
        <v>94</v>
      </c>
      <c r="I15" s="72"/>
      <c r="J15" s="62">
        <f>IF(H15&gt;=I15,H15-I15,0)</f>
        <v>94</v>
      </c>
      <c r="K15" s="63">
        <f>J15*(1+$K$6)+I15</f>
        <v>112.8</v>
      </c>
      <c r="L15" s="64">
        <f>IF(K15&gt;(D15+G15),K15-(D15+G15),0)</f>
        <v>0</v>
      </c>
      <c r="M15" s="75">
        <f>IF(D15&gt;I15,D15-I15,0)</f>
        <v>0</v>
      </c>
      <c r="N15" s="76">
        <f>IF(G15&gt;J15*(1+$K$6),G15-(J15*(1+$K$6)),0)</f>
        <v>266.2</v>
      </c>
      <c r="O15" s="67">
        <f>E15+F15</f>
        <v>0</v>
      </c>
      <c r="P15" s="77">
        <f>SUM(M15:O15)</f>
        <v>266.2</v>
      </c>
    </row>
    <row r="16" spans="1:19" s="69" customFormat="1" ht="13.5" customHeight="1" x14ac:dyDescent="0.2">
      <c r="A16" s="78"/>
      <c r="B16" s="57"/>
      <c r="C16" s="75">
        <f>SUM(D16,F16:G16)</f>
        <v>0</v>
      </c>
      <c r="D16" s="72"/>
      <c r="E16" s="72"/>
      <c r="F16" s="72"/>
      <c r="G16" s="73"/>
      <c r="H16" s="74"/>
      <c r="I16" s="72"/>
      <c r="J16" s="62">
        <f>IF(H16&gt;=I16,H16-I16,0)</f>
        <v>0</v>
      </c>
      <c r="K16" s="63">
        <f>J16*(1+$K$6)+I16</f>
        <v>0</v>
      </c>
      <c r="L16" s="64">
        <f>IF(K16&gt;(D16+G16),K16-(D16+G16),0)</f>
        <v>0</v>
      </c>
      <c r="M16" s="75">
        <f>IF(D16&gt;I16,D16-I16,0)</f>
        <v>0</v>
      </c>
      <c r="N16" s="76">
        <f>IF(G16&gt;J16*(1+$K$6),G16-(J16*(1+$K$6)),0)</f>
        <v>0</v>
      </c>
      <c r="O16" s="67">
        <f>E16+F16</f>
        <v>0</v>
      </c>
      <c r="P16" s="77">
        <f>SUM(M16:O16)</f>
        <v>0</v>
      </c>
    </row>
    <row r="17" spans="1:16" s="69" customFormat="1" ht="13.5" customHeight="1" x14ac:dyDescent="0.2">
      <c r="A17" s="78"/>
      <c r="B17" s="57"/>
      <c r="C17" s="75">
        <f>SUM(D17,F17:G17)</f>
        <v>0</v>
      </c>
      <c r="D17" s="72"/>
      <c r="E17" s="72"/>
      <c r="F17" s="72"/>
      <c r="G17" s="73"/>
      <c r="H17" s="74"/>
      <c r="I17" s="72"/>
      <c r="J17" s="62">
        <f>IF(H17&gt;=I17,H17-I17,0)</f>
        <v>0</v>
      </c>
      <c r="K17" s="63">
        <f>J17*(1+$K$6)+I17</f>
        <v>0</v>
      </c>
      <c r="L17" s="64">
        <f>IF(K17&gt;(D17+G17),K17-(D17+G17),0)</f>
        <v>0</v>
      </c>
      <c r="M17" s="75">
        <f>IF(D17&gt;I17,D17-I17,0)</f>
        <v>0</v>
      </c>
      <c r="N17" s="76">
        <f>IF(G17&gt;J17*(1+$K$6),G17-(J17*(1+$K$6)),0)</f>
        <v>0</v>
      </c>
      <c r="O17" s="67">
        <f>E17+F17</f>
        <v>0</v>
      </c>
      <c r="P17" s="77">
        <f>SUM(M17:O17)</f>
        <v>0</v>
      </c>
    </row>
    <row r="18" spans="1:16" s="69" customFormat="1" ht="13.5" customHeight="1" thickBot="1" x14ac:dyDescent="0.25">
      <c r="A18" s="80"/>
      <c r="B18" s="81"/>
      <c r="C18" s="109">
        <f>SUM(D18,F18:G18)</f>
        <v>0</v>
      </c>
      <c r="D18" s="83"/>
      <c r="E18" s="83"/>
      <c r="F18" s="83"/>
      <c r="G18" s="84"/>
      <c r="H18" s="85"/>
      <c r="I18" s="83"/>
      <c r="J18" s="86">
        <f>IF(H18&gt;=I18,H18-I18,0)</f>
        <v>0</v>
      </c>
      <c r="K18" s="87">
        <f>J18*(1+$K$6)+I18</f>
        <v>0</v>
      </c>
      <c r="L18" s="88">
        <f>IF(K18&gt;(D18+G18),K18-(D18+G18),0)</f>
        <v>0</v>
      </c>
      <c r="M18" s="82">
        <f>IF(D18&gt;I18,D18-I18,0)</f>
        <v>0</v>
      </c>
      <c r="N18" s="89">
        <f>IF(G18&gt;J18*(1+$K$6),G18-(J18*(1+$K$6)),0)</f>
        <v>0</v>
      </c>
      <c r="O18" s="90">
        <f>E18+F18</f>
        <v>0</v>
      </c>
      <c r="P18" s="91">
        <f>SUM(M18:O18)</f>
        <v>0</v>
      </c>
    </row>
    <row r="19" spans="1:16" s="69" customFormat="1" ht="13.5" customHeight="1" thickTop="1" x14ac:dyDescent="0.2">
      <c r="A19" s="92"/>
      <c r="B19" s="93" t="s">
        <v>31</v>
      </c>
      <c r="C19" s="95">
        <f t="shared" ref="C19:P19" si="1">SUM(C14:C18)</f>
        <v>836</v>
      </c>
      <c r="D19" s="94">
        <f t="shared" si="1"/>
        <v>0</v>
      </c>
      <c r="E19" s="94">
        <f t="shared" si="1"/>
        <v>0</v>
      </c>
      <c r="F19" s="94">
        <f t="shared" si="1"/>
        <v>0</v>
      </c>
      <c r="G19" s="94">
        <f t="shared" si="1"/>
        <v>836</v>
      </c>
      <c r="H19" s="75">
        <f t="shared" si="1"/>
        <v>6328</v>
      </c>
      <c r="I19" s="94">
        <f t="shared" si="1"/>
        <v>0</v>
      </c>
      <c r="J19" s="94">
        <f t="shared" si="1"/>
        <v>6328</v>
      </c>
      <c r="K19" s="94">
        <f t="shared" si="1"/>
        <v>7593.5999999999995</v>
      </c>
      <c r="L19" s="96">
        <f t="shared" si="1"/>
        <v>7023.7999999999993</v>
      </c>
      <c r="M19" s="75">
        <f t="shared" si="1"/>
        <v>0</v>
      </c>
      <c r="N19" s="76">
        <f t="shared" si="1"/>
        <v>266.2</v>
      </c>
      <c r="O19" s="94">
        <f t="shared" si="1"/>
        <v>0</v>
      </c>
      <c r="P19" s="97">
        <f t="shared" si="1"/>
        <v>266.2</v>
      </c>
    </row>
    <row r="20" spans="1:16" s="69" customFormat="1" ht="13.5" customHeight="1" x14ac:dyDescent="0.2">
      <c r="A20" s="98"/>
      <c r="B20" s="99"/>
      <c r="C20" s="100"/>
      <c r="D20" s="101"/>
      <c r="E20" s="101"/>
      <c r="F20" s="101"/>
      <c r="G20" s="102"/>
      <c r="H20" s="100"/>
      <c r="I20" s="101"/>
      <c r="J20" s="103"/>
      <c r="K20" s="104"/>
      <c r="L20" s="105"/>
      <c r="M20" s="100"/>
      <c r="N20" s="106"/>
      <c r="O20" s="107"/>
      <c r="P20" s="108"/>
    </row>
    <row r="21" spans="1:16" s="69" customFormat="1" ht="13.5" customHeight="1" x14ac:dyDescent="0.2">
      <c r="A21" s="71" t="s">
        <v>36</v>
      </c>
      <c r="B21" s="57" t="s">
        <v>37</v>
      </c>
      <c r="C21" s="75">
        <f>SUM(D21,F21:G21)</f>
        <v>926</v>
      </c>
      <c r="D21" s="72"/>
      <c r="E21" s="72">
        <v>108</v>
      </c>
      <c r="F21" s="72"/>
      <c r="G21" s="73">
        <v>926</v>
      </c>
      <c r="H21" s="74">
        <v>1598</v>
      </c>
      <c r="I21" s="72"/>
      <c r="J21" s="62">
        <f>IF(H21&gt;=I21,H21-I21,0)</f>
        <v>1598</v>
      </c>
      <c r="K21" s="63">
        <f>J21*(1+$K$6)+I21</f>
        <v>1917.6</v>
      </c>
      <c r="L21" s="64">
        <f>IF(K21&gt;(D21+G21),K21-(D21+G21),0)</f>
        <v>991.59999999999991</v>
      </c>
      <c r="M21" s="75">
        <f>IF(D21&gt;I21,D21-I21,0)</f>
        <v>0</v>
      </c>
      <c r="N21" s="76">
        <f>IF(G21&gt;J21*(1+$K$6),G21-(J21*(1+$K$6)),0)</f>
        <v>0</v>
      </c>
      <c r="O21" s="67">
        <f>E21+F21</f>
        <v>108</v>
      </c>
      <c r="P21" s="77">
        <f>SUM(M21:O21)</f>
        <v>108</v>
      </c>
    </row>
    <row r="22" spans="1:16" s="69" customFormat="1" ht="13.5" customHeight="1" x14ac:dyDescent="0.2">
      <c r="A22" s="71"/>
      <c r="B22" s="57"/>
      <c r="C22" s="75">
        <f>SUM(D22,F22:G22)</f>
        <v>0</v>
      </c>
      <c r="D22" s="72"/>
      <c r="E22" s="72"/>
      <c r="F22" s="72"/>
      <c r="G22" s="73"/>
      <c r="H22" s="74"/>
      <c r="I22" s="72"/>
      <c r="J22" s="62">
        <f>IF(H22&gt;=I22,H22-I22,0)</f>
        <v>0</v>
      </c>
      <c r="K22" s="63">
        <f>J22*(1+$K$6)+I22</f>
        <v>0</v>
      </c>
      <c r="L22" s="64">
        <f>IF(K22&gt;(D22+G22),K22-(D22+G22),0)</f>
        <v>0</v>
      </c>
      <c r="M22" s="75">
        <f>IF(D22&gt;I22,D22-I22,0)</f>
        <v>0</v>
      </c>
      <c r="N22" s="76">
        <f>IF(G22&gt;J22*(1+$K$6),G22-(J22*(1+$K$6)),0)</f>
        <v>0</v>
      </c>
      <c r="O22" s="67">
        <f>E22+F22</f>
        <v>0</v>
      </c>
      <c r="P22" s="77">
        <f>SUM(M22:O22)</f>
        <v>0</v>
      </c>
    </row>
    <row r="23" spans="1:16" s="69" customFormat="1" ht="13.5" customHeight="1" x14ac:dyDescent="0.2">
      <c r="A23" s="78"/>
      <c r="B23" s="57"/>
      <c r="C23" s="75">
        <f>SUM(D23,F23:G23)</f>
        <v>0</v>
      </c>
      <c r="D23" s="72"/>
      <c r="E23" s="72"/>
      <c r="F23" s="72"/>
      <c r="G23" s="73"/>
      <c r="H23" s="74"/>
      <c r="I23" s="72"/>
      <c r="J23" s="62">
        <f>IF(H23&gt;=I23,H23-I23,0)</f>
        <v>0</v>
      </c>
      <c r="K23" s="63">
        <f>J23*(1+$K$6)+I23</f>
        <v>0</v>
      </c>
      <c r="L23" s="64">
        <f>IF(K23&gt;(D23+G23),K23-(D23+G23),0)</f>
        <v>0</v>
      </c>
      <c r="M23" s="75">
        <f>IF(D23&gt;I23,D23-I23,0)</f>
        <v>0</v>
      </c>
      <c r="N23" s="76">
        <f>IF(G23&gt;J23*(1+$K$6),G23-(J23*(1+$K$6)),0)</f>
        <v>0</v>
      </c>
      <c r="O23" s="67">
        <f>E23+F23</f>
        <v>0</v>
      </c>
      <c r="P23" s="77">
        <f>SUM(M23:O23)</f>
        <v>0</v>
      </c>
    </row>
    <row r="24" spans="1:16" s="69" customFormat="1" ht="13.5" customHeight="1" x14ac:dyDescent="0.2">
      <c r="A24" s="78"/>
      <c r="B24" s="57"/>
      <c r="C24" s="75">
        <f>SUM(D24,F24:G24)</f>
        <v>0</v>
      </c>
      <c r="D24" s="72"/>
      <c r="E24" s="72"/>
      <c r="F24" s="72"/>
      <c r="G24" s="73"/>
      <c r="H24" s="74"/>
      <c r="I24" s="72"/>
      <c r="J24" s="62">
        <f>IF(H24&gt;=I24,H24-I24,0)</f>
        <v>0</v>
      </c>
      <c r="K24" s="63">
        <f>J24*(1+$K$6)+I24</f>
        <v>0</v>
      </c>
      <c r="L24" s="64">
        <f>IF(K24&gt;(D24+G24),K24-(D24+G24),0)</f>
        <v>0</v>
      </c>
      <c r="M24" s="75">
        <f>IF(D24&gt;I24,D24-I24,0)</f>
        <v>0</v>
      </c>
      <c r="N24" s="76">
        <f>IF(G24&gt;J24*(1+$K$6),G24-(J24*(1+$K$6)),0)</f>
        <v>0</v>
      </c>
      <c r="O24" s="67">
        <f>E24+F24</f>
        <v>0</v>
      </c>
      <c r="P24" s="77">
        <f>SUM(M24:O24)</f>
        <v>0</v>
      </c>
    </row>
    <row r="25" spans="1:16" s="69" customFormat="1" ht="13.5" customHeight="1" thickBot="1" x14ac:dyDescent="0.25">
      <c r="A25" s="80"/>
      <c r="B25" s="81"/>
      <c r="C25" s="82">
        <f>SUM(D25,F25:G25)</f>
        <v>0</v>
      </c>
      <c r="D25" s="83"/>
      <c r="E25" s="83"/>
      <c r="F25" s="83"/>
      <c r="G25" s="84"/>
      <c r="H25" s="85"/>
      <c r="I25" s="83"/>
      <c r="J25" s="86">
        <f>IF(H25&gt;=I25,H25-I25,0)</f>
        <v>0</v>
      </c>
      <c r="K25" s="87">
        <f>J25*(1+$K$6)+I25</f>
        <v>0</v>
      </c>
      <c r="L25" s="88">
        <f>IF(K25&gt;(D25+G25),K25-(D25+G25),0)</f>
        <v>0</v>
      </c>
      <c r="M25" s="82">
        <f>IF(D25&gt;I25,D25-I25,0)</f>
        <v>0</v>
      </c>
      <c r="N25" s="89">
        <f>IF(G25&gt;J25*(1+$K$6),G25-(J25*(1+$K$6)),0)</f>
        <v>0</v>
      </c>
      <c r="O25" s="90">
        <f>E25+F25</f>
        <v>0</v>
      </c>
      <c r="P25" s="91">
        <f>SUM(M25:O25)</f>
        <v>0</v>
      </c>
    </row>
    <row r="26" spans="1:16" s="69" customFormat="1" ht="13.5" customHeight="1" thickTop="1" x14ac:dyDescent="0.2">
      <c r="A26" s="92"/>
      <c r="B26" s="110" t="s">
        <v>31</v>
      </c>
      <c r="C26" s="75">
        <f t="shared" ref="C26:P26" si="2">SUM(C21:C25)</f>
        <v>926</v>
      </c>
      <c r="D26" s="94">
        <f t="shared" si="2"/>
        <v>0</v>
      </c>
      <c r="E26" s="94">
        <f t="shared" si="2"/>
        <v>108</v>
      </c>
      <c r="F26" s="94">
        <f t="shared" si="2"/>
        <v>0</v>
      </c>
      <c r="G26" s="111">
        <f t="shared" si="2"/>
        <v>926</v>
      </c>
      <c r="H26" s="75">
        <f t="shared" si="2"/>
        <v>1598</v>
      </c>
      <c r="I26" s="94">
        <f t="shared" si="2"/>
        <v>0</v>
      </c>
      <c r="J26" s="62">
        <f t="shared" si="2"/>
        <v>1598</v>
      </c>
      <c r="K26" s="111">
        <f t="shared" si="2"/>
        <v>1917.6</v>
      </c>
      <c r="L26" s="96">
        <f t="shared" si="2"/>
        <v>991.59999999999991</v>
      </c>
      <c r="M26" s="75">
        <f t="shared" si="2"/>
        <v>0</v>
      </c>
      <c r="N26" s="76">
        <f t="shared" si="2"/>
        <v>0</v>
      </c>
      <c r="O26" s="94">
        <f t="shared" si="2"/>
        <v>108</v>
      </c>
      <c r="P26" s="97">
        <f t="shared" si="2"/>
        <v>108</v>
      </c>
    </row>
    <row r="27" spans="1:16" s="69" customFormat="1" ht="13.5" customHeight="1" x14ac:dyDescent="0.2">
      <c r="A27" s="98"/>
      <c r="B27" s="99"/>
      <c r="C27" s="100"/>
      <c r="D27" s="101"/>
      <c r="E27" s="101"/>
      <c r="F27" s="101"/>
      <c r="G27" s="102"/>
      <c r="H27" s="100"/>
      <c r="I27" s="101"/>
      <c r="J27" s="103"/>
      <c r="K27" s="104"/>
      <c r="L27" s="105"/>
      <c r="M27" s="100"/>
      <c r="N27" s="106"/>
      <c r="O27" s="107"/>
      <c r="P27" s="108"/>
    </row>
    <row r="28" spans="1:16" s="69" customFormat="1" ht="13.5" customHeight="1" x14ac:dyDescent="0.2">
      <c r="A28" s="78"/>
      <c r="B28" s="57"/>
      <c r="C28" s="75">
        <f>SUM(D28,F28:G28)</f>
        <v>0</v>
      </c>
      <c r="D28" s="72"/>
      <c r="E28" s="72"/>
      <c r="F28" s="72"/>
      <c r="G28" s="73"/>
      <c r="H28" s="74"/>
      <c r="I28" s="72"/>
      <c r="J28" s="62">
        <f>IF(H28&gt;=I28,H28-I28,0)</f>
        <v>0</v>
      </c>
      <c r="K28" s="63">
        <f>J28*(1+$K$6)+I28</f>
        <v>0</v>
      </c>
      <c r="L28" s="64">
        <f>IF(K28&gt;(D28+G28),K28-(D28+G28),0)</f>
        <v>0</v>
      </c>
      <c r="M28" s="75">
        <f>IF(D28&gt;I28,D28-I28,0)</f>
        <v>0</v>
      </c>
      <c r="N28" s="76">
        <f>IF(G28&gt;J28*(1+$K$6),G28-(J28*(1+$K$6)),0)</f>
        <v>0</v>
      </c>
      <c r="O28" s="67">
        <f>E28+F28</f>
        <v>0</v>
      </c>
      <c r="P28" s="77">
        <f>SUM(M28:O28)</f>
        <v>0</v>
      </c>
    </row>
    <row r="29" spans="1:16" s="69" customFormat="1" ht="13.5" customHeight="1" x14ac:dyDescent="0.2">
      <c r="A29" s="78"/>
      <c r="B29" s="57"/>
      <c r="C29" s="75">
        <f>SUM(D29,F29:G29)</f>
        <v>0</v>
      </c>
      <c r="D29" s="72"/>
      <c r="E29" s="72"/>
      <c r="F29" s="72"/>
      <c r="G29" s="73"/>
      <c r="H29" s="74"/>
      <c r="I29" s="72"/>
      <c r="J29" s="62">
        <f>IF(H29&gt;=I29,H29-I29,0)</f>
        <v>0</v>
      </c>
      <c r="K29" s="63">
        <f>J29*(1+$K$6)+I29</f>
        <v>0</v>
      </c>
      <c r="L29" s="64">
        <f>IF(K29&gt;(D29+G29),K29-(D29+G29),0)</f>
        <v>0</v>
      </c>
      <c r="M29" s="75">
        <f>IF(D29&gt;I29,D29-I29,0)</f>
        <v>0</v>
      </c>
      <c r="N29" s="76">
        <f>IF(G29&gt;J29*(1+$K$6),G29-(J29*(1+$K$6)),0)</f>
        <v>0</v>
      </c>
      <c r="O29" s="67">
        <f>E29+F29</f>
        <v>0</v>
      </c>
      <c r="P29" s="77">
        <f>SUM(M29:O29)</f>
        <v>0</v>
      </c>
    </row>
    <row r="30" spans="1:16" s="69" customFormat="1" ht="13.5" customHeight="1" x14ac:dyDescent="0.2">
      <c r="A30" s="78"/>
      <c r="B30" s="57"/>
      <c r="C30" s="75">
        <f>SUM(D30,F30:G30)</f>
        <v>0</v>
      </c>
      <c r="D30" s="72"/>
      <c r="E30" s="72"/>
      <c r="F30" s="72"/>
      <c r="G30" s="73"/>
      <c r="H30" s="74"/>
      <c r="I30" s="72"/>
      <c r="J30" s="62">
        <f>IF(H30&gt;=I30,H30-I30,0)</f>
        <v>0</v>
      </c>
      <c r="K30" s="63">
        <f>J30*(1+$K$6)+I30</f>
        <v>0</v>
      </c>
      <c r="L30" s="64">
        <f>IF(K30&gt;(D30+G30),K30-(D30+G30),0)</f>
        <v>0</v>
      </c>
      <c r="M30" s="75">
        <f>IF(D30&gt;I30,D30-I30,0)</f>
        <v>0</v>
      </c>
      <c r="N30" s="76">
        <f>IF(G30&gt;J30*(1+$K$6),G30-(J30*(1+$K$6)),0)</f>
        <v>0</v>
      </c>
      <c r="O30" s="67">
        <f>E30+F30</f>
        <v>0</v>
      </c>
      <c r="P30" s="77">
        <f>SUM(M30:O30)</f>
        <v>0</v>
      </c>
    </row>
    <row r="31" spans="1:16" s="69" customFormat="1" ht="13.5" customHeight="1" x14ac:dyDescent="0.2">
      <c r="A31" s="78"/>
      <c r="B31" s="57"/>
      <c r="C31" s="75">
        <f>SUM(D31,F31:G31)</f>
        <v>0</v>
      </c>
      <c r="D31" s="72"/>
      <c r="E31" s="72"/>
      <c r="F31" s="72"/>
      <c r="G31" s="73"/>
      <c r="H31" s="74"/>
      <c r="I31" s="72"/>
      <c r="J31" s="62">
        <f>IF(H31&gt;=I31,H31-I31,0)</f>
        <v>0</v>
      </c>
      <c r="K31" s="63">
        <f>J31*(1+$K$6)+I31</f>
        <v>0</v>
      </c>
      <c r="L31" s="64">
        <f>IF(K31&gt;(D31+G31),K31-(D31+G31),0)</f>
        <v>0</v>
      </c>
      <c r="M31" s="75">
        <f>IF(D31&gt;I31,D31-I31,0)</f>
        <v>0</v>
      </c>
      <c r="N31" s="76">
        <f>IF(G31&gt;J31*(1+$K$6),G31-(J31*(1+$K$6)),0)</f>
        <v>0</v>
      </c>
      <c r="O31" s="67">
        <f>E31+F31</f>
        <v>0</v>
      </c>
      <c r="P31" s="77">
        <f>SUM(M31:O31)</f>
        <v>0</v>
      </c>
    </row>
    <row r="32" spans="1:16" s="69" customFormat="1" ht="13.5" customHeight="1" thickBot="1" x14ac:dyDescent="0.25">
      <c r="A32" s="80"/>
      <c r="B32" s="81"/>
      <c r="C32" s="82">
        <f>SUM(D32,F32:G32)</f>
        <v>0</v>
      </c>
      <c r="D32" s="83"/>
      <c r="E32" s="83"/>
      <c r="F32" s="83"/>
      <c r="G32" s="84"/>
      <c r="H32" s="85"/>
      <c r="I32" s="83"/>
      <c r="J32" s="86">
        <f>IF(H32&gt;=I32,H32-I32,0)</f>
        <v>0</v>
      </c>
      <c r="K32" s="87">
        <f>J32*(1+$K$6)+I32</f>
        <v>0</v>
      </c>
      <c r="L32" s="88">
        <f>IF(K32&gt;(D32+G32),K32-(D32+G32),0)</f>
        <v>0</v>
      </c>
      <c r="M32" s="82">
        <f>IF(D32&gt;I32,D32-I32,0)</f>
        <v>0</v>
      </c>
      <c r="N32" s="89">
        <f>IF(G32&gt;J32*(1+$K$6),G32-(J32*(1+$K$6)),0)</f>
        <v>0</v>
      </c>
      <c r="O32" s="90">
        <f>E32+F32</f>
        <v>0</v>
      </c>
      <c r="P32" s="91">
        <f>SUM(M32:O32)</f>
        <v>0</v>
      </c>
    </row>
    <row r="33" spans="1:16" s="69" customFormat="1" ht="13.5" customHeight="1" thickTop="1" x14ac:dyDescent="0.2">
      <c r="A33" s="92"/>
      <c r="B33" s="110" t="s">
        <v>31</v>
      </c>
      <c r="C33" s="75">
        <f t="shared" ref="C33:P33" si="3">SUM(C28:C32)</f>
        <v>0</v>
      </c>
      <c r="D33" s="94">
        <f t="shared" si="3"/>
        <v>0</v>
      </c>
      <c r="E33" s="94">
        <f t="shared" si="3"/>
        <v>0</v>
      </c>
      <c r="F33" s="94">
        <f t="shared" si="3"/>
        <v>0</v>
      </c>
      <c r="G33" s="111">
        <f t="shared" si="3"/>
        <v>0</v>
      </c>
      <c r="H33" s="95">
        <f t="shared" si="3"/>
        <v>0</v>
      </c>
      <c r="I33" s="112">
        <f t="shared" si="3"/>
        <v>0</v>
      </c>
      <c r="J33" s="112">
        <f t="shared" si="3"/>
        <v>0</v>
      </c>
      <c r="K33" s="113">
        <f t="shared" si="3"/>
        <v>0</v>
      </c>
      <c r="L33" s="114">
        <v>0</v>
      </c>
      <c r="M33" s="75">
        <f t="shared" si="3"/>
        <v>0</v>
      </c>
      <c r="N33" s="76">
        <f t="shared" si="3"/>
        <v>0</v>
      </c>
      <c r="O33" s="94">
        <f t="shared" si="3"/>
        <v>0</v>
      </c>
      <c r="P33" s="97">
        <f t="shared" si="3"/>
        <v>0</v>
      </c>
    </row>
    <row r="34" spans="1:16" s="69" customFormat="1" ht="13.5" customHeight="1" x14ac:dyDescent="0.2">
      <c r="A34" s="98"/>
      <c r="B34" s="99"/>
      <c r="C34" s="100"/>
      <c r="D34" s="101"/>
      <c r="E34" s="101"/>
      <c r="F34" s="101"/>
      <c r="G34" s="102"/>
      <c r="H34" s="100"/>
      <c r="I34" s="101"/>
      <c r="J34" s="103"/>
      <c r="K34" s="104"/>
      <c r="L34" s="105"/>
      <c r="M34" s="100"/>
      <c r="N34" s="106"/>
      <c r="O34" s="107"/>
      <c r="P34" s="108"/>
    </row>
    <row r="35" spans="1:16" s="69" customFormat="1" ht="13.5" customHeight="1" x14ac:dyDescent="0.25">
      <c r="A35" s="115" t="s">
        <v>16</v>
      </c>
      <c r="B35" s="116"/>
      <c r="C35" s="58">
        <f t="shared" ref="C35:P35" si="4">SUM(C12,C19,C26,C33)</f>
        <v>3472</v>
      </c>
      <c r="D35" s="67">
        <f t="shared" si="4"/>
        <v>0</v>
      </c>
      <c r="E35" s="67">
        <f t="shared" si="4"/>
        <v>108</v>
      </c>
      <c r="F35" s="67">
        <f t="shared" si="4"/>
        <v>0</v>
      </c>
      <c r="G35" s="63">
        <f t="shared" si="4"/>
        <v>3472</v>
      </c>
      <c r="H35" s="58">
        <f t="shared" si="4"/>
        <v>8741</v>
      </c>
      <c r="I35" s="67">
        <f t="shared" si="4"/>
        <v>0</v>
      </c>
      <c r="J35" s="67">
        <f t="shared" si="4"/>
        <v>8741</v>
      </c>
      <c r="K35" s="63">
        <f>SUM(K12,K19,K26)</f>
        <v>10489.199999999999</v>
      </c>
      <c r="L35" s="64">
        <f t="shared" si="4"/>
        <v>8015.4</v>
      </c>
      <c r="M35" s="58">
        <f t="shared" si="4"/>
        <v>0</v>
      </c>
      <c r="N35" s="67">
        <f t="shared" si="4"/>
        <v>998.2</v>
      </c>
      <c r="O35" s="67">
        <f t="shared" si="4"/>
        <v>108</v>
      </c>
      <c r="P35" s="77">
        <f t="shared" si="4"/>
        <v>1106.2</v>
      </c>
    </row>
    <row r="36" spans="1:16" s="69" customFormat="1" ht="13.5" customHeight="1" x14ac:dyDescent="0.2">
      <c r="A36" s="117" t="s">
        <v>38</v>
      </c>
      <c r="B36" s="118"/>
      <c r="C36" s="75"/>
      <c r="D36" s="119"/>
      <c r="E36" s="119"/>
      <c r="F36" s="119"/>
      <c r="G36" s="120"/>
      <c r="H36" s="58">
        <f>SUM(I36:J36)</f>
        <v>200</v>
      </c>
      <c r="I36" s="121"/>
      <c r="J36" s="67">
        <v>200</v>
      </c>
      <c r="K36" s="63">
        <f>J36*(1+$K$6)</f>
        <v>240</v>
      </c>
      <c r="L36" s="64">
        <f>K36</f>
        <v>240</v>
      </c>
      <c r="M36" s="58"/>
      <c r="N36" s="67"/>
      <c r="O36" s="67"/>
      <c r="P36" s="77">
        <f t="shared" ref="P36:P41" si="5">SUM(M36:O36)</f>
        <v>0</v>
      </c>
    </row>
    <row r="37" spans="1:16" s="69" customFormat="1" ht="13.5" customHeight="1" x14ac:dyDescent="0.2">
      <c r="A37" s="117"/>
      <c r="B37" s="122"/>
      <c r="C37" s="58">
        <f>SUM(D37,F37:G37)</f>
        <v>0</v>
      </c>
      <c r="D37" s="121"/>
      <c r="E37" s="121"/>
      <c r="F37" s="121"/>
      <c r="G37" s="123"/>
      <c r="H37" s="58">
        <f>SUM(I37:J37)</f>
        <v>0</v>
      </c>
      <c r="I37" s="121"/>
      <c r="J37" s="121"/>
      <c r="K37" s="63">
        <f>J37*(1+$K$6)</f>
        <v>0</v>
      </c>
      <c r="L37" s="64">
        <f>IF(L35&gt;N35,-1*G37,0)</f>
        <v>0</v>
      </c>
      <c r="M37" s="58"/>
      <c r="N37" s="67">
        <f>IF(N35&gt;L35,G37,0)</f>
        <v>0</v>
      </c>
      <c r="O37" s="67"/>
      <c r="P37" s="77">
        <f t="shared" si="5"/>
        <v>0</v>
      </c>
    </row>
    <row r="38" spans="1:16" s="69" customFormat="1" ht="13.5" customHeight="1" x14ac:dyDescent="0.2">
      <c r="A38" s="117" t="s">
        <v>39</v>
      </c>
      <c r="B38" s="124"/>
      <c r="C38" s="58">
        <f>SUM(D38,F38:G38)</f>
        <v>0</v>
      </c>
      <c r="D38" s="121"/>
      <c r="E38" s="125">
        <v>500</v>
      </c>
      <c r="F38" s="121"/>
      <c r="G38" s="126"/>
      <c r="H38" s="58"/>
      <c r="I38" s="121"/>
      <c r="J38" s="67"/>
      <c r="K38" s="63">
        <f>J38*(1+$K$6)</f>
        <v>0</v>
      </c>
      <c r="L38" s="64">
        <f>K38</f>
        <v>0</v>
      </c>
      <c r="M38" s="58"/>
      <c r="N38" s="67"/>
      <c r="O38" s="67">
        <f>E38</f>
        <v>500</v>
      </c>
      <c r="P38" s="77">
        <f t="shared" si="5"/>
        <v>500</v>
      </c>
    </row>
    <row r="39" spans="1:16" s="69" customFormat="1" ht="13.5" customHeight="1" x14ac:dyDescent="0.2">
      <c r="A39" s="127"/>
      <c r="B39" s="128"/>
      <c r="C39" s="129"/>
      <c r="D39" s="130"/>
      <c r="E39" s="130"/>
      <c r="F39" s="130"/>
      <c r="G39" s="131"/>
      <c r="H39" s="129"/>
      <c r="I39" s="132">
        <f>ABS(M39)</f>
        <v>0</v>
      </c>
      <c r="J39" s="132">
        <f>M39</f>
        <v>0</v>
      </c>
      <c r="K39" s="133"/>
      <c r="L39" s="134">
        <f>M39</f>
        <v>0</v>
      </c>
      <c r="M39" s="129">
        <f>IF(M35&lt;=SUM(L35:L38),M35*-1,SUM(L35:L38)*-1)</f>
        <v>0</v>
      </c>
      <c r="N39" s="132"/>
      <c r="O39" s="132"/>
      <c r="P39" s="135">
        <f t="shared" si="5"/>
        <v>0</v>
      </c>
    </row>
    <row r="40" spans="1:16" s="69" customFormat="1" ht="13.5" customHeight="1" x14ac:dyDescent="0.2">
      <c r="A40" s="136"/>
      <c r="B40" s="128"/>
      <c r="C40" s="129"/>
      <c r="D40" s="130"/>
      <c r="E40" s="130"/>
      <c r="F40" s="130"/>
      <c r="G40" s="131"/>
      <c r="H40" s="129"/>
      <c r="I40" s="130"/>
      <c r="J40" s="130"/>
      <c r="K40" s="133">
        <f>M39*K6</f>
        <v>0</v>
      </c>
      <c r="L40" s="134">
        <f>M39*K6</f>
        <v>0</v>
      </c>
      <c r="M40" s="129"/>
      <c r="N40" s="132"/>
      <c r="O40" s="132"/>
      <c r="P40" s="135">
        <f t="shared" si="5"/>
        <v>0</v>
      </c>
    </row>
    <row r="41" spans="1:16" s="69" customFormat="1" ht="13.5" customHeight="1" thickBot="1" x14ac:dyDescent="0.25">
      <c r="A41" s="117" t="s">
        <v>40</v>
      </c>
      <c r="B41" s="137"/>
      <c r="C41" s="129">
        <f>SUM(D41,F41:G41)</f>
        <v>0</v>
      </c>
      <c r="D41" s="130"/>
      <c r="E41" s="130"/>
      <c r="F41" s="130"/>
      <c r="G41" s="131"/>
      <c r="H41" s="129">
        <f>SUM(I41:J41)</f>
        <v>0</v>
      </c>
      <c r="I41" s="130"/>
      <c r="J41" s="130"/>
      <c r="K41" s="133"/>
      <c r="L41" s="134">
        <f>IF(SUM(N35:N40)&gt;SUM(L35:L40),SUM(L35:L40) *-1,SUM(N35:N40)*-1)</f>
        <v>-998.2</v>
      </c>
      <c r="M41" s="129"/>
      <c r="N41" s="132">
        <f>IF(N35&gt;SUM(L35:L40),SUM(L35:L40) *-1,N35*-1)</f>
        <v>-998.2</v>
      </c>
      <c r="O41" s="132"/>
      <c r="P41" s="135">
        <f t="shared" si="5"/>
        <v>-998.2</v>
      </c>
    </row>
    <row r="42" spans="1:16" s="69" customFormat="1" ht="13.5" customHeight="1" thickTop="1" x14ac:dyDescent="0.25">
      <c r="A42" s="138" t="s">
        <v>41</v>
      </c>
      <c r="B42" s="139"/>
      <c r="C42" s="95">
        <f t="shared" ref="C42:P42" si="6">SUM(C35:C41)</f>
        <v>3472</v>
      </c>
      <c r="D42" s="112">
        <f t="shared" si="6"/>
        <v>0</v>
      </c>
      <c r="E42" s="112">
        <f t="shared" si="6"/>
        <v>608</v>
      </c>
      <c r="F42" s="112">
        <f t="shared" si="6"/>
        <v>0</v>
      </c>
      <c r="G42" s="113">
        <f t="shared" si="6"/>
        <v>3472</v>
      </c>
      <c r="H42" s="95">
        <f t="shared" si="6"/>
        <v>8941</v>
      </c>
      <c r="I42" s="112">
        <f t="shared" si="6"/>
        <v>0</v>
      </c>
      <c r="J42" s="112">
        <f t="shared" si="6"/>
        <v>8941</v>
      </c>
      <c r="K42" s="113">
        <f>SUM(K35:K41)</f>
        <v>10729.199999999999</v>
      </c>
      <c r="L42" s="114">
        <f t="shared" si="6"/>
        <v>7257.2</v>
      </c>
      <c r="M42" s="95">
        <f t="shared" si="6"/>
        <v>0</v>
      </c>
      <c r="N42" s="112">
        <f t="shared" si="6"/>
        <v>0</v>
      </c>
      <c r="O42" s="112">
        <f t="shared" si="6"/>
        <v>608</v>
      </c>
      <c r="P42" s="140">
        <f t="shared" si="6"/>
        <v>608</v>
      </c>
    </row>
    <row r="43" spans="1:16" s="69" customFormat="1" ht="13.5" customHeight="1" x14ac:dyDescent="0.2">
      <c r="A43" s="141"/>
      <c r="B43" s="118"/>
      <c r="C43" s="58"/>
      <c r="D43" s="121"/>
      <c r="E43" s="121"/>
      <c r="F43" s="121"/>
      <c r="G43" s="126"/>
      <c r="H43" s="58"/>
      <c r="I43" s="121"/>
      <c r="J43" s="121"/>
      <c r="K43" s="63"/>
      <c r="L43" s="64"/>
      <c r="M43" s="58"/>
      <c r="N43" s="67"/>
      <c r="O43" s="67"/>
      <c r="P43" s="77"/>
    </row>
    <row r="44" spans="1:16" s="69" customFormat="1" ht="13.5" customHeight="1" x14ac:dyDescent="0.2">
      <c r="A44" s="142" t="s">
        <v>42</v>
      </c>
      <c r="B44" s="143"/>
      <c r="C44" s="58"/>
      <c r="D44" s="121"/>
      <c r="E44" s="121"/>
      <c r="F44" s="121"/>
      <c r="G44" s="126"/>
      <c r="H44" s="58"/>
      <c r="I44" s="121"/>
      <c r="J44" s="121"/>
      <c r="K44" s="63"/>
      <c r="L44" s="64">
        <v>359</v>
      </c>
      <c r="M44" s="58"/>
      <c r="N44" s="67"/>
      <c r="O44" s="67"/>
      <c r="P44" s="77"/>
    </row>
    <row r="45" spans="1:16" s="69" customFormat="1" ht="13.5" customHeight="1" thickBot="1" x14ac:dyDescent="0.25">
      <c r="A45" s="144"/>
      <c r="B45" s="145"/>
      <c r="C45" s="82"/>
      <c r="D45" s="146"/>
      <c r="E45" s="146"/>
      <c r="F45" s="146"/>
      <c r="G45" s="147"/>
      <c r="H45" s="82"/>
      <c r="I45" s="146"/>
      <c r="J45" s="146"/>
      <c r="K45" s="87"/>
      <c r="L45" s="88"/>
      <c r="M45" s="82"/>
      <c r="N45" s="90"/>
      <c r="O45" s="90"/>
      <c r="P45" s="91"/>
    </row>
    <row r="46" spans="1:16" s="69" customFormat="1" ht="13.5" customHeight="1" thickTop="1" x14ac:dyDescent="0.2">
      <c r="A46" s="148" t="s">
        <v>43</v>
      </c>
      <c r="B46" s="149"/>
      <c r="C46" s="95">
        <f>SUM(C39:C45)</f>
        <v>3472</v>
      </c>
      <c r="D46" s="94">
        <f t="shared" ref="D46:P46" si="7">SUM(D42:D45)</f>
        <v>0</v>
      </c>
      <c r="E46" s="94">
        <f t="shared" si="7"/>
        <v>608</v>
      </c>
      <c r="F46" s="94">
        <f t="shared" si="7"/>
        <v>0</v>
      </c>
      <c r="G46" s="111">
        <f t="shared" si="7"/>
        <v>3472</v>
      </c>
      <c r="H46" s="75">
        <f t="shared" si="7"/>
        <v>8941</v>
      </c>
      <c r="I46" s="94">
        <f t="shared" si="7"/>
        <v>0</v>
      </c>
      <c r="J46" s="94">
        <f t="shared" si="7"/>
        <v>8941</v>
      </c>
      <c r="K46" s="111">
        <f t="shared" si="7"/>
        <v>10729.199999999999</v>
      </c>
      <c r="L46" s="96">
        <f t="shared" si="7"/>
        <v>7616.2</v>
      </c>
      <c r="M46" s="75">
        <f t="shared" si="7"/>
        <v>0</v>
      </c>
      <c r="N46" s="94">
        <f t="shared" si="7"/>
        <v>0</v>
      </c>
      <c r="O46" s="94">
        <f t="shared" si="7"/>
        <v>608</v>
      </c>
      <c r="P46" s="97">
        <f t="shared" si="7"/>
        <v>608</v>
      </c>
    </row>
    <row r="47" spans="1:16" s="69" customFormat="1" ht="13.5" customHeight="1" x14ac:dyDescent="0.25">
      <c r="A47" s="150"/>
      <c r="B47" s="151"/>
      <c r="C47" s="152"/>
      <c r="D47" s="153"/>
      <c r="E47" s="153"/>
      <c r="F47" s="153"/>
      <c r="G47" s="154"/>
      <c r="H47" s="155"/>
      <c r="I47" s="153"/>
      <c r="J47" s="153"/>
      <c r="K47" s="154"/>
      <c r="L47" s="156"/>
      <c r="M47" s="157"/>
      <c r="N47" s="125"/>
      <c r="O47" s="125"/>
      <c r="P47" s="158"/>
    </row>
    <row r="48" spans="1:16" s="69" customFormat="1" ht="13.5" customHeight="1" x14ac:dyDescent="0.25">
      <c r="A48" s="150" t="s">
        <v>44</v>
      </c>
      <c r="B48" s="151"/>
      <c r="C48" s="159">
        <f>ROUNDUP(C46*1.1,-2)</f>
        <v>3900</v>
      </c>
      <c r="D48" s="153"/>
      <c r="E48" s="153">
        <v>625</v>
      </c>
      <c r="F48" s="153"/>
      <c r="G48" s="154"/>
      <c r="H48" s="155"/>
      <c r="I48" s="153"/>
      <c r="J48" s="153"/>
      <c r="K48" s="154"/>
      <c r="L48" s="160">
        <f>ROUNDUP(L46*1.1,-2)</f>
        <v>8400</v>
      </c>
      <c r="M48" s="157"/>
      <c r="N48" s="125"/>
      <c r="O48" s="125"/>
      <c r="P48" s="158"/>
    </row>
    <row r="49" spans="1:16" s="69" customFormat="1" ht="13.5" customHeight="1" x14ac:dyDescent="0.2">
      <c r="A49" s="161"/>
      <c r="B49" s="122"/>
      <c r="C49" s="157"/>
      <c r="D49" s="125"/>
      <c r="E49" s="125"/>
      <c r="F49" s="125"/>
      <c r="G49" s="123"/>
      <c r="H49" s="157"/>
      <c r="I49" s="125"/>
      <c r="J49" s="125"/>
      <c r="K49" s="123"/>
      <c r="L49" s="162"/>
      <c r="M49" s="157"/>
      <c r="N49" s="125"/>
      <c r="O49" s="125"/>
      <c r="P49" s="158"/>
    </row>
    <row r="50" spans="1:16" s="69" customFormat="1" ht="13.5" customHeight="1" x14ac:dyDescent="0.2">
      <c r="A50" s="161"/>
      <c r="B50" s="122"/>
      <c r="C50" s="163"/>
      <c r="D50" s="125"/>
      <c r="E50" s="125"/>
      <c r="F50" s="125"/>
      <c r="G50" s="123"/>
      <c r="H50" s="157"/>
      <c r="I50" s="125"/>
      <c r="J50" s="125"/>
      <c r="K50" s="123"/>
      <c r="L50" s="164"/>
      <c r="M50" s="157"/>
      <c r="N50" s="125"/>
      <c r="O50" s="125"/>
      <c r="P50" s="158"/>
    </row>
    <row r="51" spans="1:16" s="69" customFormat="1" ht="13.5" customHeight="1" thickBot="1" x14ac:dyDescent="0.25">
      <c r="A51" s="165"/>
      <c r="B51" s="166"/>
      <c r="C51" s="167"/>
      <c r="D51" s="168"/>
      <c r="E51" s="168"/>
      <c r="F51" s="168"/>
      <c r="G51" s="169"/>
      <c r="H51" s="167"/>
      <c r="I51" s="168"/>
      <c r="J51" s="168"/>
      <c r="K51" s="169"/>
      <c r="L51" s="170"/>
      <c r="M51" s="167"/>
      <c r="N51" s="168"/>
      <c r="O51" s="168"/>
      <c r="P51" s="171"/>
    </row>
    <row r="52" spans="1:16" ht="13.5" customHeight="1" x14ac:dyDescent="0.2">
      <c r="A52" s="172" t="s">
        <v>45</v>
      </c>
      <c r="B52" s="173"/>
      <c r="C52" s="173"/>
      <c r="D52" s="173"/>
      <c r="E52" s="173"/>
      <c r="F52" s="173"/>
      <c r="G52" s="173"/>
      <c r="H52" s="173"/>
      <c r="I52" s="173"/>
      <c r="J52" s="173"/>
      <c r="K52" s="173"/>
      <c r="L52" s="173"/>
      <c r="M52" s="173"/>
      <c r="N52" s="173"/>
      <c r="O52" s="173"/>
      <c r="P52" s="173"/>
    </row>
    <row r="53" spans="1:16" x14ac:dyDescent="0.2">
      <c r="A53" s="69" t="s">
        <v>46</v>
      </c>
      <c r="H53" s="174"/>
    </row>
    <row r="54" spans="1:16" x14ac:dyDescent="0.2">
      <c r="A54" s="175" t="s">
        <v>47</v>
      </c>
    </row>
    <row r="55" spans="1:16" x14ac:dyDescent="0.2">
      <c r="A55" s="175" t="s">
        <v>48</v>
      </c>
    </row>
    <row r="56" spans="1:16" x14ac:dyDescent="0.2">
      <c r="A56" s="175" t="s">
        <v>49</v>
      </c>
    </row>
    <row r="58" spans="1:16" ht="15.75" x14ac:dyDescent="0.25">
      <c r="A58" s="176" t="s">
        <v>50</v>
      </c>
      <c r="B58" s="176"/>
      <c r="C58" s="176"/>
      <c r="D58" s="176"/>
      <c r="E58" s="176"/>
      <c r="F58" s="176"/>
    </row>
    <row r="59" spans="1:16" ht="15.75" x14ac:dyDescent="0.25">
      <c r="A59" s="177" t="s">
        <v>51</v>
      </c>
      <c r="B59" s="178">
        <f>C42</f>
        <v>3472</v>
      </c>
      <c r="C59" s="179" t="s">
        <v>52</v>
      </c>
      <c r="D59" s="180"/>
      <c r="E59" s="181">
        <f>K42</f>
        <v>10729.199999999999</v>
      </c>
      <c r="F59" s="182"/>
    </row>
    <row r="60" spans="1:16" ht="15.75" x14ac:dyDescent="0.25">
      <c r="A60" s="177" t="s">
        <v>53</v>
      </c>
      <c r="B60" s="178">
        <f>E42</f>
        <v>608</v>
      </c>
      <c r="C60" s="179" t="s">
        <v>54</v>
      </c>
      <c r="D60" s="180"/>
      <c r="E60" s="181">
        <f>P42</f>
        <v>608</v>
      </c>
      <c r="F60" s="182"/>
    </row>
    <row r="61" spans="1:16" ht="15.75" x14ac:dyDescent="0.25">
      <c r="A61" s="177" t="s">
        <v>55</v>
      </c>
      <c r="B61" s="178">
        <f>L42</f>
        <v>7257.2</v>
      </c>
      <c r="C61" s="179"/>
      <c r="D61" s="180"/>
      <c r="E61" s="182"/>
      <c r="F61" s="182"/>
    </row>
    <row r="62" spans="1:16" ht="15.75" x14ac:dyDescent="0.25">
      <c r="A62" s="177" t="s">
        <v>56</v>
      </c>
      <c r="B62" s="183">
        <f>SUM(B59:B61)</f>
        <v>11337.2</v>
      </c>
      <c r="C62" s="179" t="s">
        <v>56</v>
      </c>
      <c r="D62" s="180"/>
      <c r="E62" s="184">
        <f>SUM(E59:F61)</f>
        <v>11337.199999999999</v>
      </c>
      <c r="F62" s="185"/>
    </row>
  </sheetData>
  <sheetProtection autoFilter="0" pivotTables="0"/>
  <mergeCells count="17">
    <mergeCell ref="C62:D62"/>
    <mergeCell ref="E62:F62"/>
    <mergeCell ref="A58:F58"/>
    <mergeCell ref="C59:D59"/>
    <mergeCell ref="E59:F59"/>
    <mergeCell ref="C60:D60"/>
    <mergeCell ref="E60:F60"/>
    <mergeCell ref="C61:D61"/>
    <mergeCell ref="E61:F61"/>
    <mergeCell ref="G1:J1"/>
    <mergeCell ref="H2:I2"/>
    <mergeCell ref="J2:K2"/>
    <mergeCell ref="L2:M2"/>
    <mergeCell ref="S3:S5"/>
    <mergeCell ref="C4:G4"/>
    <mergeCell ref="H4:K4"/>
    <mergeCell ref="M4:P4"/>
  </mergeCells>
  <printOptions horizontalCentered="1" gridLines="1"/>
  <pageMargins left="0.28999999999999998" right="0.5" top="0.5" bottom="0.4" header="0.5" footer="0.4"/>
  <pageSetup paperSize="17" scale="95" orientation="landscape" r:id="rId1"/>
  <headerFooter alignWithMargins="0">
    <oddFooter>&amp;L&amp;6&amp;F :  &amp;A&amp;R&amp;6&amp;D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Balance Sheet</vt:lpstr>
      <vt:lpstr>'Balance Sheet'!Print_Area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Gardner, Danny</dc:creator>
  <cp:lastModifiedBy>Gardner, Danny</cp:lastModifiedBy>
  <dcterms:created xsi:type="dcterms:W3CDTF">2015-05-15T16:06:31Z</dcterms:created>
  <dcterms:modified xsi:type="dcterms:W3CDTF">2015-05-15T16:07:40Z</dcterms:modified>
</cp:coreProperties>
</file>